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" windowWidth="15180" windowHeight="8580" firstSheet="2" activeTab="6"/>
  </bookViews>
  <sheets>
    <sheet name="Ejemplo 10.2" sheetId="1" r:id="rId1"/>
    <sheet name="Ejemplo 12.1" sheetId="3" r:id="rId2"/>
    <sheet name="Ejemplo 13.2" sheetId="4" r:id="rId3"/>
    <sheet name="Ejemplo 13.4" sheetId="5" r:id="rId4"/>
    <sheet name="Ejemplo 13.5" sheetId="6" r:id="rId5"/>
    <sheet name="Ejemplo 13.6" sheetId="7" r:id="rId6"/>
    <sheet name="Ejemplo 13.7" sheetId="8" r:id="rId7"/>
  </sheets>
  <definedNames>
    <definedName name="solver_adj" localSheetId="2" hidden="1">'Ejemplo 13.2'!$B$19:$G$19,'Ejemplo 13.2'!$B$21:$G$24,'Ejemplo 13.2'!$B$27:$G$29</definedName>
    <definedName name="solver_adj" localSheetId="4" hidden="1">'Ejemplo 13.5'!$B$6:$B$17,'Ejemplo 13.5'!$F$6:$F$17,'Ejemplo 13.5'!$J$6:$J$17,'Ejemplo 13.5'!$M$6:$M$17,'Ejemplo 13.5'!$N$6:$N$17</definedName>
    <definedName name="solver_cvg" localSheetId="2" hidden="1">0.0001</definedName>
    <definedName name="solver_cvg" localSheetId="4" hidden="1">0.0001</definedName>
    <definedName name="solver_cvg" localSheetId="5" hidden="1">0.0001</definedName>
    <definedName name="solver_drv" localSheetId="2" hidden="1">1</definedName>
    <definedName name="solver_drv" localSheetId="4" hidden="1">1</definedName>
    <definedName name="solver_drv" localSheetId="5" hidden="1">1</definedName>
    <definedName name="solver_est" localSheetId="2" hidden="1">1</definedName>
    <definedName name="solver_est" localSheetId="4" hidden="1">1</definedName>
    <definedName name="solver_est" localSheetId="5" hidden="1">1</definedName>
    <definedName name="solver_itr" localSheetId="2" hidden="1">100</definedName>
    <definedName name="solver_itr" localSheetId="4" hidden="1">100</definedName>
    <definedName name="solver_itr" localSheetId="5" hidden="1">100</definedName>
    <definedName name="solver_lhs1" localSheetId="2" hidden="1">'Ejemplo 13.2'!$B$19:$G$19</definedName>
    <definedName name="solver_lhs1" localSheetId="4" hidden="1">'Ejemplo 13.5'!$B$6:$B$17</definedName>
    <definedName name="solver_lhs1" localSheetId="5" hidden="1">'Ejemplo 13.6'!$F$15:$F$26</definedName>
    <definedName name="solver_lhs2" localSheetId="2" hidden="1">'Ejemplo 13.2'!$B$36:$B$39</definedName>
    <definedName name="solver_lhs2" localSheetId="4" hidden="1">'Ejemplo 13.5'!$F$6:$F$17</definedName>
    <definedName name="solver_lhs2" localSheetId="5" hidden="1">'Ejemplo 13.6'!$E$31:$E$42</definedName>
    <definedName name="solver_lhs3" localSheetId="2" hidden="1">'Ejemplo 13.2'!$D$36:$D$41</definedName>
    <definedName name="solver_lhs3" localSheetId="4" hidden="1">'Ejemplo 13.5'!$J$6:$J$17</definedName>
    <definedName name="solver_lhs3" localSheetId="5" hidden="1">'Ejemplo 13.6'!$I$31:$I$42</definedName>
    <definedName name="solver_lhs4" localSheetId="2" hidden="1">'Ejemplo 13.2'!$F$36:$F$41</definedName>
    <definedName name="solver_lhs4" localSheetId="4" hidden="1">'Ejemplo 13.5'!$B$21:$B$32</definedName>
    <definedName name="solver_lhs4" localSheetId="5" hidden="1">'Ejemplo 13.6'!$N$31:$N$42</definedName>
    <definedName name="solver_lhs5" localSheetId="2" hidden="1">'Ejemplo 13.2'!$H$36:$H$38</definedName>
    <definedName name="solver_lhs5" localSheetId="4" hidden="1">'Ejemplo 13.5'!$E$43:$E$47</definedName>
    <definedName name="solver_lhs5" localSheetId="5" hidden="1">'Ejemplo 13.6'!$B$46:$B$57</definedName>
    <definedName name="solver_lhs6" localSheetId="2" hidden="1">'Ejemplo 13.2'!$J$36:$J$38</definedName>
    <definedName name="solver_lhs6" localSheetId="5" hidden="1">'Ejemplo 13.6'!$B$15:$B$26</definedName>
    <definedName name="solver_lhs7" localSheetId="5" hidden="1">'Ejemplo 13.6'!$D$15:$D$26</definedName>
    <definedName name="solver_lhs8" localSheetId="5" hidden="1">'Ejemplo 13.6'!$E$15:$E$26</definedName>
    <definedName name="solver_lin" localSheetId="2" hidden="1">1</definedName>
    <definedName name="solver_lin" localSheetId="4" hidden="1">1</definedName>
    <definedName name="solver_lin" localSheetId="5" hidden="1">2</definedName>
    <definedName name="solver_neg" localSheetId="2" hidden="1">1</definedName>
    <definedName name="solver_neg" localSheetId="4" hidden="1">1</definedName>
    <definedName name="solver_neg" localSheetId="5" hidden="1">2</definedName>
    <definedName name="solver_num" localSheetId="2" hidden="1">6</definedName>
    <definedName name="solver_num" localSheetId="4" hidden="1">4</definedName>
    <definedName name="solver_num" localSheetId="5" hidden="1">0</definedName>
    <definedName name="solver_nwt" localSheetId="2" hidden="1">1</definedName>
    <definedName name="solver_nwt" localSheetId="4" hidden="1">1</definedName>
    <definedName name="solver_nwt" localSheetId="5" hidden="1">1</definedName>
    <definedName name="solver_opt" localSheetId="2" hidden="1">'Ejemplo 13.2'!$B$32</definedName>
    <definedName name="solver_opt" localSheetId="4" hidden="1">'Ejemplo 13.5'!$H$22</definedName>
    <definedName name="solver_pre" localSheetId="2" hidden="1">0.000001</definedName>
    <definedName name="solver_pre" localSheetId="4" hidden="1">0.000001</definedName>
    <definedName name="solver_pre" localSheetId="5" hidden="1">0.000001</definedName>
    <definedName name="solver_rel1" localSheetId="2" hidden="1">5</definedName>
    <definedName name="solver_rel1" localSheetId="4" hidden="1">1</definedName>
    <definedName name="solver_rel1" localSheetId="5" hidden="1">1</definedName>
    <definedName name="solver_rel2" localSheetId="2" hidden="1">2</definedName>
    <definedName name="solver_rel2" localSheetId="4" hidden="1">1</definedName>
    <definedName name="solver_rel2" localSheetId="5" hidden="1">1</definedName>
    <definedName name="solver_rel3" localSheetId="2" hidden="1">1</definedName>
    <definedName name="solver_rel3" localSheetId="4" hidden="1">1</definedName>
    <definedName name="solver_rel3" localSheetId="5" hidden="1">1</definedName>
    <definedName name="solver_rel4" localSheetId="2" hidden="1">2</definedName>
    <definedName name="solver_rel4" localSheetId="4" hidden="1">2</definedName>
    <definedName name="solver_rel4" localSheetId="5" hidden="1">1</definedName>
    <definedName name="solver_rel5" localSheetId="2" hidden="1">1</definedName>
    <definedName name="solver_rel5" localSheetId="4" hidden="1">1</definedName>
    <definedName name="solver_rel5" localSheetId="5" hidden="1">2</definedName>
    <definedName name="solver_rel6" localSheetId="2" hidden="1">1</definedName>
    <definedName name="solver_rel6" localSheetId="5" hidden="1">4</definedName>
    <definedName name="solver_rel7" localSheetId="5" hidden="1">4</definedName>
    <definedName name="solver_rel8" localSheetId="5" hidden="1">4</definedName>
    <definedName name="solver_rhs1" localSheetId="2" hidden="1">binario</definedName>
    <definedName name="solver_rhs1" localSheetId="4" hidden="1">'Ejemplo 13.5'!$D$6:$D$17</definedName>
    <definedName name="solver_rhs1" localSheetId="5" hidden="1">'Ejemplo 13.6'!$H$15:$H$26</definedName>
    <definedName name="solver_rhs2" localSheetId="2" hidden="1">'Ejemplo 13.2'!$C$36:$C$39</definedName>
    <definedName name="solver_rhs2" localSheetId="4" hidden="1">'Ejemplo 13.5'!$H$6:$H$17</definedName>
    <definedName name="solver_rhs2" localSheetId="5" hidden="1">'Ejemplo 13.6'!#REF!</definedName>
    <definedName name="solver_rhs3" localSheetId="2" hidden="1">'Ejemplo 13.2'!$E$36:$E$41</definedName>
    <definedName name="solver_rhs3" localSheetId="4" hidden="1">'Ejemplo 13.5'!$L$6:$L$17</definedName>
    <definedName name="solver_rhs3" localSheetId="5" hidden="1">'Ejemplo 13.6'!#REF!</definedName>
    <definedName name="solver_rhs4" localSheetId="2" hidden="1">'Ejemplo 13.2'!$G$36:$G$41</definedName>
    <definedName name="solver_rhs4" localSheetId="4" hidden="1">'Ejemplo 13.5'!$D$21:$D$32</definedName>
    <definedName name="solver_rhs4" localSheetId="5" hidden="1">'Ejemplo 13.6'!#REF!</definedName>
    <definedName name="solver_rhs5" localSheetId="2" hidden="1">'Ejemplo 13.2'!$I$36:$I$38</definedName>
    <definedName name="solver_rhs5" localSheetId="4" hidden="1">'Ejemplo 13.5'!$F$43:$F$47</definedName>
    <definedName name="solver_rhs5" localSheetId="5" hidden="1">'Ejemplo 13.6'!$D$46:$D$57</definedName>
    <definedName name="solver_rhs6" localSheetId="2" hidden="1">'Ejemplo 13.2'!$K$36:$K$38</definedName>
    <definedName name="solver_rhs6" localSheetId="5" hidden="1">integer</definedName>
    <definedName name="solver_rhs7" localSheetId="5" hidden="1">integer</definedName>
    <definedName name="solver_rhs8" localSheetId="5" hidden="1">integer</definedName>
    <definedName name="solver_scl" localSheetId="2" hidden="1">2</definedName>
    <definedName name="solver_scl" localSheetId="4" hidden="1">2</definedName>
    <definedName name="solver_scl" localSheetId="5" hidden="1">2</definedName>
    <definedName name="solver_sho" localSheetId="2" hidden="1">2</definedName>
    <definedName name="solver_sho" localSheetId="4" hidden="1">2</definedName>
    <definedName name="solver_sho" localSheetId="5" hidden="1">2</definedName>
    <definedName name="solver_tim" localSheetId="2" hidden="1">100</definedName>
    <definedName name="solver_tim" localSheetId="4" hidden="1">100</definedName>
    <definedName name="solver_tim" localSheetId="5" hidden="1">100</definedName>
    <definedName name="solver_tol" localSheetId="2" hidden="1">0.05</definedName>
    <definedName name="solver_tol" localSheetId="4" hidden="1">0.05</definedName>
    <definedName name="solver_tol" localSheetId="5" hidden="1">0.05</definedName>
    <definedName name="solver_typ" localSheetId="2" hidden="1">2</definedName>
    <definedName name="solver_typ" localSheetId="4" hidden="1">1</definedName>
    <definedName name="solver_typ" localSheetId="5" hidden="1">1</definedName>
    <definedName name="solver_val" localSheetId="2" hidden="1">0</definedName>
    <definedName name="solver_val" localSheetId="4" hidden="1">0</definedName>
    <definedName name="solver_val" localSheetId="5" hidden="1">0</definedName>
  </definedNames>
  <calcPr calcId="145621"/>
</workbook>
</file>

<file path=xl/calcChain.xml><?xml version="1.0" encoding="utf-8"?>
<calcChain xmlns="http://schemas.openxmlformats.org/spreadsheetml/2006/main">
  <c r="I7" i="7" l="1"/>
  <c r="C18" i="8"/>
  <c r="B18" i="8"/>
  <c r="C9" i="8"/>
  <c r="B9" i="8"/>
  <c r="D9" i="8"/>
  <c r="E4" i="8"/>
  <c r="E5" i="8"/>
  <c r="E6" i="8"/>
  <c r="E9" i="8" s="1"/>
  <c r="E7" i="8"/>
  <c r="E8" i="8"/>
  <c r="F7" i="8"/>
  <c r="F6" i="8"/>
  <c r="F5" i="8"/>
  <c r="F8" i="8"/>
  <c r="G8" i="8"/>
  <c r="F4" i="8"/>
  <c r="E14" i="8"/>
  <c r="E15" i="8"/>
  <c r="E16" i="8"/>
  <c r="E17" i="8"/>
  <c r="D18" i="8"/>
  <c r="F14" i="8"/>
  <c r="F31" i="7"/>
  <c r="D31" i="7"/>
  <c r="E31" i="7"/>
  <c r="D32" i="7"/>
  <c r="E32" i="7"/>
  <c r="D39" i="7"/>
  <c r="E39" i="7"/>
  <c r="D40" i="7"/>
  <c r="E40" i="7"/>
  <c r="D41" i="7"/>
  <c r="E41" i="7"/>
  <c r="D42" i="7"/>
  <c r="E42" i="7"/>
  <c r="B31" i="7"/>
  <c r="B46" i="7" s="1"/>
  <c r="B32" i="7"/>
  <c r="B47" i="7" s="1"/>
  <c r="B39" i="7"/>
  <c r="B40" i="7"/>
  <c r="B41" i="7"/>
  <c r="B42" i="7"/>
  <c r="F32" i="7"/>
  <c r="F41" i="7"/>
  <c r="F42" i="7"/>
  <c r="Q43" i="7"/>
  <c r="B57" i="7"/>
  <c r="B56" i="7"/>
  <c r="B52" i="7"/>
  <c r="B49" i="7"/>
  <c r="H42" i="7"/>
  <c r="I42" i="7"/>
  <c r="H41" i="7"/>
  <c r="I41" i="7"/>
  <c r="H40" i="7"/>
  <c r="I40" i="7"/>
  <c r="H39" i="7"/>
  <c r="I39" i="7"/>
  <c r="I34" i="7"/>
  <c r="H32" i="7"/>
  <c r="I32" i="7"/>
  <c r="H31" i="7"/>
  <c r="I31" i="7" s="1"/>
  <c r="B38" i="7"/>
  <c r="B37" i="7"/>
  <c r="B36" i="7"/>
  <c r="B35" i="7"/>
  <c r="B50" i="7" s="1"/>
  <c r="B34" i="7"/>
  <c r="B33" i="7"/>
  <c r="E38" i="7"/>
  <c r="E37" i="7"/>
  <c r="E34" i="7"/>
  <c r="E33" i="7"/>
  <c r="D38" i="7"/>
  <c r="D37" i="7"/>
  <c r="D36" i="7"/>
  <c r="E36" i="7" s="1"/>
  <c r="D35" i="7"/>
  <c r="E35" i="7" s="1"/>
  <c r="D34" i="7"/>
  <c r="D33" i="7"/>
  <c r="C15" i="7"/>
  <c r="C16" i="7"/>
  <c r="C17" i="7"/>
  <c r="C18" i="7"/>
  <c r="C19" i="7"/>
  <c r="C20" i="7"/>
  <c r="C21" i="7"/>
  <c r="C22" i="7"/>
  <c r="C23" i="7"/>
  <c r="C24" i="7"/>
  <c r="C25" i="7"/>
  <c r="C26" i="7"/>
  <c r="F33" i="7"/>
  <c r="B48" i="7" s="1"/>
  <c r="F34" i="7"/>
  <c r="F35" i="7"/>
  <c r="F36" i="7"/>
  <c r="F37" i="7"/>
  <c r="F38" i="7"/>
  <c r="B53" i="7" s="1"/>
  <c r="F39" i="7"/>
  <c r="B54" i="7" s="1"/>
  <c r="F40" i="7"/>
  <c r="B55" i="7" s="1"/>
  <c r="M42" i="7"/>
  <c r="M41" i="7"/>
  <c r="M40" i="7"/>
  <c r="M39" i="7"/>
  <c r="M38" i="7"/>
  <c r="M37" i="7"/>
  <c r="M36" i="7"/>
  <c r="M35" i="7"/>
  <c r="M34" i="7"/>
  <c r="M33" i="7"/>
  <c r="M32" i="7"/>
  <c r="M31" i="7"/>
  <c r="H38" i="7"/>
  <c r="I38" i="7" s="1"/>
  <c r="H37" i="7"/>
  <c r="I37" i="7" s="1"/>
  <c r="H36" i="7"/>
  <c r="I36" i="7" s="1"/>
  <c r="H35" i="7"/>
  <c r="I35" i="7" s="1"/>
  <c r="H34" i="7"/>
  <c r="H33" i="7"/>
  <c r="I33" i="7" s="1"/>
  <c r="B35" i="6"/>
  <c r="H22" i="6" s="1"/>
  <c r="B20" i="5"/>
  <c r="B37" i="5" s="1"/>
  <c r="B54" i="5" s="1"/>
  <c r="B32" i="6"/>
  <c r="B31" i="6"/>
  <c r="B30" i="6"/>
  <c r="B29" i="6"/>
  <c r="B28" i="6"/>
  <c r="B27" i="6"/>
  <c r="B26" i="6"/>
  <c r="B25" i="6"/>
  <c r="B24" i="6"/>
  <c r="B23" i="6"/>
  <c r="B22" i="6"/>
  <c r="B21" i="6"/>
  <c r="C70" i="5"/>
  <c r="C76" i="5"/>
  <c r="D70" i="5"/>
  <c r="D76" i="5"/>
  <c r="E70" i="5"/>
  <c r="E76" i="5"/>
  <c r="F70" i="5"/>
  <c r="F76" i="5"/>
  <c r="G70" i="5"/>
  <c r="G76" i="5"/>
  <c r="H70" i="5"/>
  <c r="H76" i="5"/>
  <c r="I70" i="5"/>
  <c r="I76" i="5"/>
  <c r="J70" i="5"/>
  <c r="J76" i="5"/>
  <c r="K70" i="5"/>
  <c r="K76" i="5"/>
  <c r="L70" i="5"/>
  <c r="L76" i="5"/>
  <c r="M70" i="5"/>
  <c r="M76" i="5"/>
  <c r="N70" i="5"/>
  <c r="N76" i="5"/>
  <c r="C53" i="5"/>
  <c r="C59" i="5"/>
  <c r="D53" i="5"/>
  <c r="D59" i="5"/>
  <c r="E53" i="5"/>
  <c r="E59" i="5"/>
  <c r="F53" i="5"/>
  <c r="F59" i="5"/>
  <c r="G53" i="5"/>
  <c r="G59" i="5"/>
  <c r="H53" i="5"/>
  <c r="H59" i="5"/>
  <c r="I53" i="5"/>
  <c r="I59" i="5"/>
  <c r="J53" i="5"/>
  <c r="J59" i="5"/>
  <c r="K53" i="5"/>
  <c r="K59" i="5"/>
  <c r="L53" i="5"/>
  <c r="L59" i="5"/>
  <c r="M53" i="5"/>
  <c r="M59" i="5"/>
  <c r="N53" i="5"/>
  <c r="N59" i="5"/>
  <c r="C36" i="5"/>
  <c r="D36" i="5"/>
  <c r="E36" i="5"/>
  <c r="F36" i="5"/>
  <c r="G36" i="5"/>
  <c r="H36" i="5"/>
  <c r="I36" i="5"/>
  <c r="J36" i="5"/>
  <c r="K36" i="5"/>
  <c r="L36" i="5"/>
  <c r="M36" i="5"/>
  <c r="N36" i="5"/>
  <c r="N42" i="5"/>
  <c r="M42" i="5"/>
  <c r="L42" i="5"/>
  <c r="K42" i="5"/>
  <c r="J42" i="5"/>
  <c r="I42" i="5"/>
  <c r="H42" i="5"/>
  <c r="G42" i="5"/>
  <c r="F42" i="5"/>
  <c r="E42" i="5"/>
  <c r="D42" i="5"/>
  <c r="C42" i="5"/>
  <c r="C19" i="5"/>
  <c r="C21" i="5"/>
  <c r="C22" i="5" s="1"/>
  <c r="C26" i="5" s="1"/>
  <c r="C25" i="5"/>
  <c r="C24" i="5"/>
  <c r="C20" i="5"/>
  <c r="D19" i="5"/>
  <c r="D21" i="5"/>
  <c r="D22" i="5" s="1"/>
  <c r="D26" i="5" s="1"/>
  <c r="D25" i="5"/>
  <c r="E19" i="5"/>
  <c r="E25" i="5"/>
  <c r="F19" i="5"/>
  <c r="F25" i="5"/>
  <c r="G19" i="5"/>
  <c r="G25" i="5"/>
  <c r="H19" i="5"/>
  <c r="H25" i="5"/>
  <c r="I19" i="5"/>
  <c r="I25" i="5"/>
  <c r="J19" i="5"/>
  <c r="J25" i="5"/>
  <c r="K19" i="5"/>
  <c r="K25" i="5"/>
  <c r="L19" i="5"/>
  <c r="L25" i="5"/>
  <c r="M19" i="5"/>
  <c r="M25" i="5"/>
  <c r="N19" i="5"/>
  <c r="N25" i="5"/>
  <c r="G18" i="4"/>
  <c r="G16" i="4"/>
  <c r="B32" i="4"/>
  <c r="G27" i="4"/>
  <c r="G24" i="4"/>
  <c r="I25" i="4"/>
  <c r="I23" i="4"/>
  <c r="C12" i="4"/>
  <c r="B26" i="3"/>
  <c r="B10" i="3"/>
  <c r="B11" i="3" s="1"/>
  <c r="B12" i="3" s="1"/>
  <c r="B9" i="3"/>
  <c r="F11" i="1"/>
  <c r="F10" i="1"/>
  <c r="F9" i="1"/>
  <c r="G9" i="1" s="1"/>
  <c r="F8" i="1"/>
  <c r="F7" i="1"/>
  <c r="F6" i="1"/>
  <c r="F5" i="1"/>
  <c r="G5" i="1" s="1"/>
  <c r="G12" i="1" s="1"/>
  <c r="F4" i="1"/>
  <c r="H15" i="1"/>
  <c r="C15" i="1"/>
  <c r="C16" i="1"/>
  <c r="C17" i="1" s="1"/>
  <c r="G4" i="1"/>
  <c r="G6" i="1"/>
  <c r="G7" i="1"/>
  <c r="G8" i="1"/>
  <c r="G10" i="1"/>
  <c r="G11" i="1"/>
  <c r="C18" i="1" l="1"/>
  <c r="C24" i="3"/>
  <c r="C18" i="3"/>
  <c r="C19" i="3"/>
  <c r="C22" i="3"/>
  <c r="C23" i="3"/>
  <c r="E32" i="4"/>
  <c r="D32" i="4"/>
  <c r="B51" i="7"/>
  <c r="F47" i="7"/>
  <c r="F48" i="7" s="1"/>
  <c r="E25" i="4"/>
  <c r="E17" i="4"/>
  <c r="C21" i="4" s="1"/>
  <c r="C55" i="5"/>
  <c r="C54" i="5"/>
  <c r="B71" i="5"/>
  <c r="H16" i="1"/>
  <c r="F32" i="4"/>
  <c r="G7" i="8"/>
  <c r="G5" i="8"/>
  <c r="G4" i="8"/>
  <c r="G9" i="8" s="1"/>
  <c r="G6" i="8"/>
  <c r="E18" i="8"/>
  <c r="C20" i="3"/>
  <c r="F15" i="8"/>
  <c r="F18" i="8" s="1"/>
  <c r="F17" i="8"/>
  <c r="C38" i="5"/>
  <c r="C37" i="5"/>
  <c r="C17" i="3"/>
  <c r="D17" i="3" s="1"/>
  <c r="C21" i="3"/>
  <c r="D24" i="5"/>
  <c r="C23" i="5"/>
  <c r="C27" i="5" s="1"/>
  <c r="D20" i="5"/>
  <c r="F16" i="8"/>
  <c r="F9" i="8"/>
  <c r="G45" i="4" l="1"/>
  <c r="G36" i="4"/>
  <c r="G34" i="4"/>
  <c r="I43" i="4"/>
  <c r="D18" i="3"/>
  <c r="C40" i="5"/>
  <c r="D38" i="5"/>
  <c r="D37" i="5"/>
  <c r="C39" i="5"/>
  <c r="C43" i="5" s="1"/>
  <c r="C41" i="5"/>
  <c r="G14" i="8"/>
  <c r="G16" i="8"/>
  <c r="G17" i="8"/>
  <c r="G15" i="8"/>
  <c r="D55" i="5"/>
  <c r="C57" i="5"/>
  <c r="D54" i="5"/>
  <c r="E21" i="5"/>
  <c r="D23" i="5"/>
  <c r="D27" i="5" s="1"/>
  <c r="E20" i="5"/>
  <c r="H17" i="1"/>
  <c r="C71" i="5"/>
  <c r="C72" i="5"/>
  <c r="C58" i="5"/>
  <c r="C56" i="5"/>
  <c r="C60" i="5" s="1"/>
  <c r="I41" i="4"/>
  <c r="G42" i="4" s="1"/>
  <c r="D19" i="3"/>
  <c r="D20" i="3" s="1"/>
  <c r="D21" i="3" s="1"/>
  <c r="D22" i="3" s="1"/>
  <c r="D23" i="3" s="1"/>
  <c r="D24" i="3" s="1"/>
  <c r="B28" i="3" s="1"/>
  <c r="C19" i="1"/>
  <c r="H18" i="1" l="1"/>
  <c r="D58" i="5"/>
  <c r="D56" i="5"/>
  <c r="D60" i="5" s="1"/>
  <c r="E43" i="4"/>
  <c r="C73" i="5"/>
  <c r="C77" i="5" s="1"/>
  <c r="C75" i="5"/>
  <c r="D40" i="5"/>
  <c r="E37" i="5"/>
  <c r="E38" i="5"/>
  <c r="E24" i="5"/>
  <c r="E22" i="5"/>
  <c r="E26" i="5" s="1"/>
  <c r="E27" i="5" s="1"/>
  <c r="C20" i="8"/>
  <c r="G18" i="8"/>
  <c r="C20" i="1"/>
  <c r="C61" i="5"/>
  <c r="D72" i="5"/>
  <c r="C74" i="5"/>
  <c r="D71" i="5"/>
  <c r="F21" i="5"/>
  <c r="E23" i="5"/>
  <c r="F20" i="5"/>
  <c r="D57" i="5"/>
  <c r="E54" i="5"/>
  <c r="E55" i="5"/>
  <c r="C44" i="5"/>
  <c r="D39" i="5"/>
  <c r="D43" i="5" s="1"/>
  <c r="D44" i="5" s="1"/>
  <c r="D41" i="5"/>
  <c r="E35" i="4"/>
  <c r="C39" i="4" s="1"/>
  <c r="E72" i="5" l="1"/>
  <c r="E71" i="5"/>
  <c r="D74" i="5"/>
  <c r="C21" i="1"/>
  <c r="D61" i="5"/>
  <c r="F23" i="5"/>
  <c r="G21" i="5"/>
  <c r="G20" i="5"/>
  <c r="E58" i="5"/>
  <c r="E56" i="5"/>
  <c r="E60" i="5" s="1"/>
  <c r="D75" i="5"/>
  <c r="D73" i="5"/>
  <c r="D77" i="5" s="1"/>
  <c r="E41" i="5"/>
  <c r="E39" i="5"/>
  <c r="E43" i="5" s="1"/>
  <c r="C78" i="5"/>
  <c r="H19" i="1"/>
  <c r="E57" i="5"/>
  <c r="F54" i="5"/>
  <c r="F55" i="5"/>
  <c r="F24" i="5"/>
  <c r="F22" i="5"/>
  <c r="F26" i="5" s="1"/>
  <c r="F27" i="5" s="1"/>
  <c r="F38" i="5"/>
  <c r="F37" i="5"/>
  <c r="E40" i="5"/>
  <c r="E61" i="5" l="1"/>
  <c r="G38" i="5"/>
  <c r="G37" i="5"/>
  <c r="F40" i="5"/>
  <c r="F41" i="5"/>
  <c r="F39" i="5"/>
  <c r="F43" i="5" s="1"/>
  <c r="F56" i="5"/>
  <c r="F60" i="5" s="1"/>
  <c r="F58" i="5"/>
  <c r="D78" i="5"/>
  <c r="G23" i="5"/>
  <c r="H20" i="5"/>
  <c r="H21" i="5"/>
  <c r="F72" i="5"/>
  <c r="F71" i="5"/>
  <c r="E74" i="5"/>
  <c r="E44" i="5"/>
  <c r="C22" i="1"/>
  <c r="H20" i="1"/>
  <c r="G55" i="5"/>
  <c r="F57" i="5"/>
  <c r="G54" i="5"/>
  <c r="G24" i="5"/>
  <c r="G22" i="5"/>
  <c r="G26" i="5" s="1"/>
  <c r="G27" i="5" s="1"/>
  <c r="E75" i="5"/>
  <c r="E73" i="5"/>
  <c r="E77" i="5" s="1"/>
  <c r="H23" i="5" l="1"/>
  <c r="I20" i="5"/>
  <c r="I21" i="5"/>
  <c r="F61" i="5"/>
  <c r="G40" i="5"/>
  <c r="H37" i="5"/>
  <c r="H38" i="5"/>
  <c r="G58" i="5"/>
  <c r="G56" i="5"/>
  <c r="G60" i="5" s="1"/>
  <c r="B23" i="1"/>
  <c r="B24" i="1" s="1"/>
  <c r="F74" i="5"/>
  <c r="G71" i="5"/>
  <c r="G72" i="5"/>
  <c r="F44" i="5"/>
  <c r="G39" i="5"/>
  <c r="G43" i="5" s="1"/>
  <c r="G44" i="5" s="1"/>
  <c r="G41" i="5"/>
  <c r="H55" i="5"/>
  <c r="H54" i="5"/>
  <c r="G57" i="5"/>
  <c r="H24" i="5"/>
  <c r="H22" i="5"/>
  <c r="H26" i="5" s="1"/>
  <c r="E78" i="5"/>
  <c r="H21" i="1"/>
  <c r="F73" i="5"/>
  <c r="F77" i="5" s="1"/>
  <c r="F75" i="5"/>
  <c r="F78" i="5" l="1"/>
  <c r="I55" i="5"/>
  <c r="I54" i="5"/>
  <c r="H57" i="5"/>
  <c r="D15" i="1"/>
  <c r="D16" i="1"/>
  <c r="D17" i="1"/>
  <c r="D18" i="1"/>
  <c r="D19" i="1"/>
  <c r="D20" i="1"/>
  <c r="D21" i="1"/>
  <c r="H39" i="5"/>
  <c r="H43" i="5" s="1"/>
  <c r="H41" i="5"/>
  <c r="I22" i="5"/>
  <c r="I26" i="5" s="1"/>
  <c r="I27" i="5" s="1"/>
  <c r="I24" i="5"/>
  <c r="H27" i="5"/>
  <c r="H58" i="5"/>
  <c r="H56" i="5"/>
  <c r="H60" i="5" s="1"/>
  <c r="H61" i="5" s="1"/>
  <c r="G73" i="5"/>
  <c r="G77" i="5" s="1"/>
  <c r="G75" i="5"/>
  <c r="D22" i="1"/>
  <c r="H40" i="5"/>
  <c r="I38" i="5"/>
  <c r="I37" i="5"/>
  <c r="J21" i="5"/>
  <c r="J20" i="5"/>
  <c r="I23" i="5"/>
  <c r="H22" i="1"/>
  <c r="H72" i="5"/>
  <c r="G74" i="5"/>
  <c r="H71" i="5"/>
  <c r="G61" i="5"/>
  <c r="I56" i="5" l="1"/>
  <c r="I60" i="5" s="1"/>
  <c r="I58" i="5"/>
  <c r="K21" i="5"/>
  <c r="J23" i="5"/>
  <c r="K20" i="5"/>
  <c r="I72" i="5"/>
  <c r="H74" i="5"/>
  <c r="I71" i="5"/>
  <c r="I22" i="1"/>
  <c r="G23" i="1"/>
  <c r="G24" i="1" s="1"/>
  <c r="J22" i="5"/>
  <c r="J26" i="5" s="1"/>
  <c r="J24" i="5"/>
  <c r="J38" i="5"/>
  <c r="J37" i="5"/>
  <c r="I40" i="5"/>
  <c r="H44" i="5"/>
  <c r="H75" i="5"/>
  <c r="H73" i="5"/>
  <c r="H77" i="5" s="1"/>
  <c r="I41" i="5"/>
  <c r="I39" i="5"/>
  <c r="I43" i="5" s="1"/>
  <c r="I44" i="5" s="1"/>
  <c r="G78" i="5"/>
  <c r="I57" i="5"/>
  <c r="J54" i="5"/>
  <c r="J55" i="5"/>
  <c r="J56" i="5" l="1"/>
  <c r="J60" i="5" s="1"/>
  <c r="J58" i="5"/>
  <c r="I74" i="5"/>
  <c r="J71" i="5"/>
  <c r="J72" i="5"/>
  <c r="K55" i="5"/>
  <c r="J57" i="5"/>
  <c r="K54" i="5"/>
  <c r="J27" i="5"/>
  <c r="K24" i="5"/>
  <c r="K22" i="5"/>
  <c r="K26" i="5" s="1"/>
  <c r="K27" i="5" s="1"/>
  <c r="H78" i="5"/>
  <c r="K38" i="5"/>
  <c r="K37" i="5"/>
  <c r="J40" i="5"/>
  <c r="I15" i="1"/>
  <c r="I16" i="1"/>
  <c r="I17" i="1"/>
  <c r="I18" i="1"/>
  <c r="I19" i="1"/>
  <c r="I20" i="1"/>
  <c r="I21" i="1"/>
  <c r="I75" i="5"/>
  <c r="I73" i="5"/>
  <c r="I77" i="5" s="1"/>
  <c r="I78" i="5" s="1"/>
  <c r="J41" i="5"/>
  <c r="J39" i="5"/>
  <c r="J43" i="5" s="1"/>
  <c r="J44" i="5" s="1"/>
  <c r="L21" i="5"/>
  <c r="L20" i="5"/>
  <c r="K23" i="5"/>
  <c r="I61" i="5"/>
  <c r="L24" i="5" l="1"/>
  <c r="L22" i="5"/>
  <c r="L26" i="5" s="1"/>
  <c r="L55" i="5"/>
  <c r="K57" i="5"/>
  <c r="L54" i="5"/>
  <c r="J74" i="5"/>
  <c r="K71" i="5"/>
  <c r="K72" i="5"/>
  <c r="K40" i="5"/>
  <c r="L38" i="5"/>
  <c r="L37" i="5"/>
  <c r="K58" i="5"/>
  <c r="K56" i="5"/>
  <c r="K60" i="5" s="1"/>
  <c r="M21" i="5"/>
  <c r="L23" i="5"/>
  <c r="M20" i="5"/>
  <c r="K39" i="5"/>
  <c r="K43" i="5" s="1"/>
  <c r="K41" i="5"/>
  <c r="J75" i="5"/>
  <c r="J73" i="5"/>
  <c r="J77" i="5" s="1"/>
  <c r="J78" i="5" s="1"/>
  <c r="J61" i="5"/>
  <c r="L40" i="5" l="1"/>
  <c r="M37" i="5"/>
  <c r="M38" i="5"/>
  <c r="L58" i="5"/>
  <c r="L56" i="5"/>
  <c r="L60" i="5" s="1"/>
  <c r="L39" i="5"/>
  <c r="L43" i="5" s="1"/>
  <c r="L41" i="5"/>
  <c r="L27" i="5"/>
  <c r="M23" i="5"/>
  <c r="N20" i="5"/>
  <c r="N23" i="5" s="1"/>
  <c r="N21" i="5"/>
  <c r="K73" i="5"/>
  <c r="K77" i="5" s="1"/>
  <c r="K78" i="5" s="1"/>
  <c r="K75" i="5"/>
  <c r="L72" i="5"/>
  <c r="K74" i="5"/>
  <c r="L71" i="5"/>
  <c r="M22" i="5"/>
  <c r="M26" i="5" s="1"/>
  <c r="M24" i="5"/>
  <c r="K44" i="5"/>
  <c r="K61" i="5"/>
  <c r="L57" i="5"/>
  <c r="M54" i="5"/>
  <c r="M55" i="5"/>
  <c r="M57" i="5" l="1"/>
  <c r="N54" i="5"/>
  <c r="N57" i="5" s="1"/>
  <c r="N55" i="5"/>
  <c r="L75" i="5"/>
  <c r="L73" i="5"/>
  <c r="L77" i="5" s="1"/>
  <c r="L44" i="5"/>
  <c r="N38" i="5"/>
  <c r="N37" i="5"/>
  <c r="N40" i="5" s="1"/>
  <c r="M40" i="5"/>
  <c r="M72" i="5"/>
  <c r="M71" i="5"/>
  <c r="L74" i="5"/>
  <c r="M58" i="5"/>
  <c r="M56" i="5"/>
  <c r="M60" i="5" s="1"/>
  <c r="N22" i="5"/>
  <c r="N26" i="5" s="1"/>
  <c r="N24" i="5"/>
  <c r="M41" i="5"/>
  <c r="M39" i="5"/>
  <c r="M43" i="5" s="1"/>
  <c r="M27" i="5"/>
  <c r="L61" i="5"/>
  <c r="N27" i="5" l="1"/>
  <c r="O27" i="5" s="1"/>
  <c r="N72" i="5"/>
  <c r="N71" i="5"/>
  <c r="N74" i="5" s="1"/>
  <c r="M74" i="5"/>
  <c r="N56" i="5"/>
  <c r="N60" i="5" s="1"/>
  <c r="N61" i="5" s="1"/>
  <c r="N58" i="5"/>
  <c r="M44" i="5"/>
  <c r="M61" i="5"/>
  <c r="M75" i="5"/>
  <c r="M73" i="5"/>
  <c r="M77" i="5" s="1"/>
  <c r="N41" i="5"/>
  <c r="N39" i="5"/>
  <c r="N43" i="5" s="1"/>
  <c r="N44" i="5" s="1"/>
  <c r="O44" i="5" s="1"/>
  <c r="L78" i="5"/>
  <c r="M78" i="5" l="1"/>
  <c r="N73" i="5"/>
  <c r="N77" i="5" s="1"/>
  <c r="N75" i="5"/>
  <c r="O61" i="5"/>
  <c r="N78" i="5" l="1"/>
  <c r="O78" i="5" s="1"/>
</calcChain>
</file>

<file path=xl/sharedStrings.xml><?xml version="1.0" encoding="utf-8"?>
<sst xmlns="http://schemas.openxmlformats.org/spreadsheetml/2006/main" count="332" uniqueCount="157">
  <si>
    <t>Máquina</t>
  </si>
  <si>
    <t>Suma de pesos =</t>
  </si>
  <si>
    <t>Semisuma =</t>
  </si>
  <si>
    <t>Número de máquinas =</t>
  </si>
  <si>
    <t>Peso</t>
  </si>
  <si>
    <t>Peso acumulado</t>
  </si>
  <si>
    <t>¿Mediana?</t>
  </si>
  <si>
    <t>Distancia Rectangular</t>
  </si>
  <si>
    <t>Costo</t>
  </si>
  <si>
    <t>Costo total =</t>
  </si>
  <si>
    <t>POSICIÓN DE UN OPERADOR</t>
  </si>
  <si>
    <r>
      <t>x</t>
    </r>
    <r>
      <rPr>
        <sz val="10"/>
        <color indexed="12"/>
        <rFont val="Arial"/>
        <family val="2"/>
      </rPr>
      <t xml:space="preserve"> Ordenadas</t>
    </r>
  </si>
  <si>
    <r>
      <t>y</t>
    </r>
    <r>
      <rPr>
        <sz val="10"/>
        <color indexed="12"/>
        <rFont val="Arial"/>
        <family val="2"/>
      </rPr>
      <t xml:space="preserve"> Ordenadas</t>
    </r>
  </si>
  <si>
    <t>Abscisa de la estación de control (xi)</t>
  </si>
  <si>
    <t>Ordenada de la estación de control (yi)</t>
  </si>
  <si>
    <t>Frecuencia diaria de fallas (wi)</t>
  </si>
  <si>
    <t>Semanas hábiles al año</t>
  </si>
  <si>
    <t>Uso de Curvas de Aprendizaje</t>
  </si>
  <si>
    <t>Semanas empleadas en primera casa</t>
  </si>
  <si>
    <t>Semanas empleadas en segunda casa</t>
  </si>
  <si>
    <t>Horas por semana de cada operario</t>
  </si>
  <si>
    <t>Número de operarios =</t>
  </si>
  <si>
    <t>Horas de la primera casa =</t>
  </si>
  <si>
    <t>Horas de la segunda casa =</t>
  </si>
  <si>
    <r>
      <t xml:space="preserve">Fracción </t>
    </r>
    <r>
      <rPr>
        <b/>
        <i/>
        <sz val="12"/>
        <rFont val="Times New Roman"/>
        <family val="1"/>
      </rPr>
      <t>p</t>
    </r>
    <r>
      <rPr>
        <b/>
        <sz val="12"/>
        <rFont val="Times New Roman"/>
        <family val="1"/>
      </rPr>
      <t xml:space="preserve"> =</t>
    </r>
  </si>
  <si>
    <r>
      <t xml:space="preserve">Exponente </t>
    </r>
    <r>
      <rPr>
        <b/>
        <i/>
        <sz val="12"/>
        <rFont val="Times New Roman"/>
        <family val="1"/>
      </rPr>
      <t>b</t>
    </r>
    <r>
      <rPr>
        <b/>
        <sz val="12"/>
        <rFont val="Times New Roman"/>
        <family val="1"/>
      </rPr>
      <t xml:space="preserve"> =</t>
    </r>
  </si>
  <si>
    <t>Número de casa</t>
  </si>
  <si>
    <t>(x)</t>
  </si>
  <si>
    <t>Horas requeridas</t>
  </si>
  <si>
    <r>
      <t>(y = ax</t>
    </r>
    <r>
      <rPr>
        <vertAlign val="superscript"/>
        <sz val="12"/>
        <rFont val="Times New Roman"/>
        <family val="1"/>
      </rPr>
      <t>b</t>
    </r>
    <r>
      <rPr>
        <sz val="12"/>
        <rFont val="Times New Roman"/>
        <family val="1"/>
      </rPr>
      <t>)</t>
    </r>
  </si>
  <si>
    <t>Horas</t>
  </si>
  <si>
    <t>acumuladas</t>
  </si>
  <si>
    <t>Horas por operario al año =</t>
  </si>
  <si>
    <t>Duración del proyecto (años) =</t>
  </si>
  <si>
    <t>Operarios requeridos =</t>
  </si>
  <si>
    <t>Árbol de decisiones para planeación de capacidad</t>
  </si>
  <si>
    <t>Horizonte de planeación (años) =</t>
  </si>
  <si>
    <t>Inversión requerida</t>
  </si>
  <si>
    <t>Beneficio unitario =</t>
  </si>
  <si>
    <t>Demanda</t>
  </si>
  <si>
    <t>Pesimista (baja aceptación)</t>
  </si>
  <si>
    <t>Probabilidad</t>
  </si>
  <si>
    <t>Optimista (alta aceptación)</t>
  </si>
  <si>
    <t>Baja aceptación</t>
  </si>
  <si>
    <t>Alta aceptación</t>
  </si>
  <si>
    <t>Árbol de decisiones sin tasa de descuento</t>
  </si>
  <si>
    <t>Capacidad de 5000</t>
  </si>
  <si>
    <t>Capacidad anual</t>
  </si>
  <si>
    <t>Expansión</t>
  </si>
  <si>
    <t>No expansión</t>
  </si>
  <si>
    <t>Capacidad de 2000</t>
  </si>
  <si>
    <t>Óptimo =</t>
  </si>
  <si>
    <t>Costo de la expansión =</t>
  </si>
  <si>
    <t>Árbol de decisiones con tasa de descuento</t>
  </si>
  <si>
    <t>Tasa de descuento anual =</t>
  </si>
  <si>
    <t>Tasa de interés anual =</t>
  </si>
  <si>
    <t xml:space="preserve">Años </t>
  </si>
  <si>
    <t>Valor</t>
  </si>
  <si>
    <t>Planeación agregada por medio de heurísticas</t>
  </si>
  <si>
    <t>Mes</t>
  </si>
  <si>
    <t>En.</t>
  </si>
  <si>
    <t>Feb.</t>
  </si>
  <si>
    <t>Mar.</t>
  </si>
  <si>
    <t>Abr.</t>
  </si>
  <si>
    <t>Mayo</t>
  </si>
  <si>
    <t>Jun.</t>
  </si>
  <si>
    <t>Jul.</t>
  </si>
  <si>
    <t>Ago.</t>
  </si>
  <si>
    <t>Sep.</t>
  </si>
  <si>
    <t>Oct.</t>
  </si>
  <si>
    <t>Nov.</t>
  </si>
  <si>
    <t>Dic.</t>
  </si>
  <si>
    <t>Demanda (miles de kg.)</t>
  </si>
  <si>
    <t>Normal</t>
  </si>
  <si>
    <t>Sobretiempo</t>
  </si>
  <si>
    <t>Subcontrato</t>
  </si>
  <si>
    <t>Capacidad mensual (kg.)</t>
  </si>
  <si>
    <t>Costo por kg.</t>
  </si>
  <si>
    <t>Precio por kg. =</t>
  </si>
  <si>
    <t>Penalidad por kg. no vendido =</t>
  </si>
  <si>
    <t>Costo por kg. en inventario =</t>
  </si>
  <si>
    <t>Producción constante a capacidad máxima sin sobretiempo ni subcontrato</t>
  </si>
  <si>
    <t>N</t>
  </si>
  <si>
    <r>
      <t>D</t>
    </r>
    <r>
      <rPr>
        <b/>
        <vertAlign val="subscript"/>
        <sz val="12"/>
        <rFont val="Times New Roman"/>
        <family val="1"/>
      </rPr>
      <t>N</t>
    </r>
  </si>
  <si>
    <r>
      <t>PN</t>
    </r>
    <r>
      <rPr>
        <b/>
        <vertAlign val="subscript"/>
        <sz val="12"/>
        <rFont val="Times New Roman"/>
        <family val="1"/>
      </rPr>
      <t>N</t>
    </r>
  </si>
  <si>
    <r>
      <t>PSO</t>
    </r>
    <r>
      <rPr>
        <b/>
        <vertAlign val="subscript"/>
        <sz val="12"/>
        <rFont val="Times New Roman"/>
        <family val="1"/>
      </rPr>
      <t>N</t>
    </r>
  </si>
  <si>
    <r>
      <t>PSC</t>
    </r>
    <r>
      <rPr>
        <b/>
        <vertAlign val="subscript"/>
        <sz val="12"/>
        <rFont val="Times New Roman"/>
        <family val="1"/>
      </rPr>
      <t>N</t>
    </r>
  </si>
  <si>
    <r>
      <t>PT</t>
    </r>
    <r>
      <rPr>
        <b/>
        <vertAlign val="subscript"/>
        <sz val="12"/>
        <rFont val="Times New Roman"/>
        <family val="1"/>
      </rPr>
      <t>N</t>
    </r>
  </si>
  <si>
    <r>
      <t>IN</t>
    </r>
    <r>
      <rPr>
        <b/>
        <vertAlign val="subscript"/>
        <sz val="12"/>
        <rFont val="Times New Roman"/>
        <family val="1"/>
      </rPr>
      <t>N</t>
    </r>
  </si>
  <si>
    <r>
      <t>VP</t>
    </r>
    <r>
      <rPr>
        <b/>
        <vertAlign val="subscript"/>
        <sz val="12"/>
        <rFont val="Times New Roman"/>
        <family val="1"/>
      </rPr>
      <t>N</t>
    </r>
  </si>
  <si>
    <r>
      <t>V</t>
    </r>
    <r>
      <rPr>
        <b/>
        <vertAlign val="subscript"/>
        <sz val="12"/>
        <rFont val="Times New Roman"/>
        <family val="1"/>
      </rPr>
      <t>N</t>
    </r>
  </si>
  <si>
    <r>
      <t>CI</t>
    </r>
    <r>
      <rPr>
        <b/>
        <vertAlign val="subscript"/>
        <sz val="12"/>
        <rFont val="Times New Roman"/>
        <family val="1"/>
      </rPr>
      <t>N</t>
    </r>
  </si>
  <si>
    <r>
      <t>CVP</t>
    </r>
    <r>
      <rPr>
        <b/>
        <vertAlign val="subscript"/>
        <sz val="12"/>
        <rFont val="Times New Roman"/>
        <family val="1"/>
      </rPr>
      <t>N</t>
    </r>
  </si>
  <si>
    <r>
      <t>CP</t>
    </r>
    <r>
      <rPr>
        <b/>
        <vertAlign val="subscript"/>
        <sz val="12"/>
        <rFont val="Times New Roman"/>
        <family val="1"/>
      </rPr>
      <t>N</t>
    </r>
  </si>
  <si>
    <r>
      <t>I</t>
    </r>
    <r>
      <rPr>
        <b/>
        <vertAlign val="subscript"/>
        <sz val="12"/>
        <rFont val="Times New Roman"/>
        <family val="1"/>
      </rPr>
      <t>N</t>
    </r>
  </si>
  <si>
    <r>
      <t>B</t>
    </r>
    <r>
      <rPr>
        <b/>
        <vertAlign val="subscript"/>
        <sz val="12"/>
        <rFont val="Times New Roman"/>
        <family val="1"/>
      </rPr>
      <t>N</t>
    </r>
  </si>
  <si>
    <t>Inventario inicial =</t>
  </si>
  <si>
    <t>Producción constante mínima sin ventas perdidas</t>
  </si>
  <si>
    <t>Persecución de la demanda sin inventarios</t>
  </si>
  <si>
    <t>Persecución de la demanda con inventario constante de 20</t>
  </si>
  <si>
    <t>Planeación agregada usando programación lineal</t>
  </si>
  <si>
    <t>Producción</t>
  </si>
  <si>
    <t>Capacidad</t>
  </si>
  <si>
    <t>en sobretiempo</t>
  </si>
  <si>
    <t>Producción con</t>
  </si>
  <si>
    <t>subcontrato</t>
  </si>
  <si>
    <t>≤</t>
  </si>
  <si>
    <t>Restricciones de capacidad</t>
  </si>
  <si>
    <t>Ecuaciones de balance</t>
  </si>
  <si>
    <t>Inventarios</t>
  </si>
  <si>
    <t>Ventas</t>
  </si>
  <si>
    <t>perdidas</t>
  </si>
  <si>
    <t>=</t>
  </si>
  <si>
    <t>Valor de ventas =</t>
  </si>
  <si>
    <t>Función Objetivo</t>
  </si>
  <si>
    <t>Planeación agregada con contratación y despidos</t>
  </si>
  <si>
    <t>Número inicial de trabajadores =</t>
  </si>
  <si>
    <t>Tasa de retención =</t>
  </si>
  <si>
    <t>Horas por trabajador en tiempo normal =</t>
  </si>
  <si>
    <t>Ton. producidas por trabajador-hora =</t>
  </si>
  <si>
    <t>Horas por trabajador en sobretiempo =</t>
  </si>
  <si>
    <t xml:space="preserve"> Máximo de ton. por subcontrato =</t>
  </si>
  <si>
    <t>Costo por contrato =</t>
  </si>
  <si>
    <t>Costo por despido =</t>
  </si>
  <si>
    <t>Restricciones de retención</t>
  </si>
  <si>
    <t>Contratos</t>
  </si>
  <si>
    <t>Despidos</t>
  </si>
  <si>
    <t xml:space="preserve">Actuales </t>
  </si>
  <si>
    <t>Máximo</t>
  </si>
  <si>
    <t>Sobr.</t>
  </si>
  <si>
    <t>Máx.</t>
  </si>
  <si>
    <t>Capac.</t>
  </si>
  <si>
    <t>Función</t>
  </si>
  <si>
    <t>Objetivo =</t>
  </si>
  <si>
    <t>Retenidos</t>
  </si>
  <si>
    <t>Horas no us.</t>
  </si>
  <si>
    <t>Horas us.</t>
  </si>
  <si>
    <t>Costo por hora no usada =</t>
  </si>
  <si>
    <t>Beneficio =</t>
  </si>
  <si>
    <t>Desagregación de un plan maestro</t>
  </si>
  <si>
    <t>Tipo de chocolate</t>
  </si>
  <si>
    <t>C1</t>
  </si>
  <si>
    <t>C2</t>
  </si>
  <si>
    <t>C3</t>
  </si>
  <si>
    <t>C4</t>
  </si>
  <si>
    <t>C5</t>
  </si>
  <si>
    <t>Inventario inicial</t>
  </si>
  <si>
    <t>Inventario de seguridad</t>
  </si>
  <si>
    <t>Producción total =</t>
  </si>
  <si>
    <t>I-S</t>
  </si>
  <si>
    <t>Demanda semanal</t>
  </si>
  <si>
    <t>Demanda relativa</t>
  </si>
  <si>
    <t>P</t>
  </si>
  <si>
    <t>Total</t>
  </si>
  <si>
    <t>Tiempo de agotamiento =</t>
  </si>
  <si>
    <t>semanas</t>
  </si>
  <si>
    <t>toneladas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</si>
</sst>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b/>
      <sz val="10"/>
      <color indexed="10"/>
      <name val="Arial"/>
      <family val="2"/>
    </font>
    <font>
      <sz val="10"/>
      <color indexed="12"/>
      <name val="Arial"/>
    </font>
    <font>
      <sz val="12"/>
      <color indexed="12"/>
      <name val="Times New Roman"/>
      <family val="1"/>
    </font>
    <font>
      <sz val="10"/>
      <color indexed="16"/>
      <name val="Arial"/>
    </font>
    <font>
      <sz val="12"/>
      <color indexed="16"/>
      <name val="Times New Roman"/>
      <family val="1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Times New Roman"/>
      <family val="1"/>
    </font>
    <font>
      <sz val="12"/>
      <color indexed="60"/>
      <name val="Times New Roman"/>
      <family val="1"/>
    </font>
    <font>
      <sz val="12"/>
      <name val="Times New Roman"/>
      <family val="1"/>
    </font>
    <font>
      <sz val="8"/>
      <name val="Arial"/>
    </font>
    <font>
      <b/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color indexed="8"/>
      <name val="Times New Roman"/>
      <family val="1"/>
    </font>
    <font>
      <b/>
      <sz val="10"/>
      <color indexed="60"/>
      <name val="Arial"/>
      <family val="2"/>
    </font>
    <font>
      <sz val="10"/>
      <color indexed="60"/>
      <name val="Arial"/>
      <family val="2"/>
    </font>
    <font>
      <b/>
      <sz val="10"/>
      <color indexed="16"/>
      <name val="Arial"/>
      <family val="2"/>
    </font>
    <font>
      <sz val="10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2"/>
      <name val="Times New Roman"/>
      <family val="1"/>
    </font>
    <font>
      <b/>
      <vertAlign val="subscript"/>
      <sz val="12"/>
      <name val="Times New Roman"/>
      <family val="1"/>
    </font>
    <font>
      <sz val="10"/>
      <color indexed="12"/>
      <name val="Times New Roman"/>
      <family val="1"/>
    </font>
    <font>
      <sz val="10"/>
      <color indexed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>
        <fgColor indexed="8"/>
        <bgColor indexed="22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3"/>
      </left>
      <right style="medium">
        <color indexed="22"/>
      </right>
      <top/>
      <bottom/>
      <diagonal/>
    </border>
    <border>
      <left/>
      <right style="thick">
        <color indexed="23"/>
      </right>
      <top/>
      <bottom/>
      <diagonal/>
    </border>
    <border>
      <left style="thick">
        <color indexed="23"/>
      </left>
      <right style="medium">
        <color indexed="22"/>
      </right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 style="medium">
        <color indexed="22"/>
      </right>
      <top style="thick">
        <color indexed="23"/>
      </top>
      <bottom style="medium">
        <color indexed="23"/>
      </bottom>
      <diagonal/>
    </border>
    <border>
      <left/>
      <right style="thick">
        <color indexed="23"/>
      </right>
      <top style="thick">
        <color indexed="23"/>
      </top>
      <bottom style="medium">
        <color indexed="23"/>
      </bottom>
      <diagonal/>
    </border>
    <border>
      <left/>
      <right/>
      <top style="thick">
        <color indexed="17"/>
      </top>
      <bottom/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center"/>
    </xf>
    <xf numFmtId="0" fontId="14" fillId="2" borderId="9" xfId="0" applyFont="1" applyFill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4" fillId="2" borderId="11" xfId="0" applyFont="1" applyFill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3" fontId="16" fillId="0" borderId="0" xfId="0" applyNumberFormat="1" applyFont="1" applyAlignment="1">
      <alignment horizontal="center" vertical="top" wrapText="1"/>
    </xf>
    <xf numFmtId="1" fontId="16" fillId="0" borderId="0" xfId="0" applyNumberFormat="1" applyFont="1" applyAlignment="1">
      <alignment horizontal="center" vertical="top" wrapText="1"/>
    </xf>
    <xf numFmtId="1" fontId="11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1" fontId="11" fillId="0" borderId="16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20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11" fillId="3" borderId="21" xfId="0" applyFont="1" applyFill="1" applyBorder="1" applyAlignment="1">
      <alignment horizontal="center" vertical="top" wrapText="1"/>
    </xf>
    <xf numFmtId="0" fontId="14" fillId="3" borderId="2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/>
    <xf numFmtId="0" fontId="24" fillId="0" borderId="0" xfId="0" applyFont="1" applyAlignment="1">
      <alignment horizontal="center"/>
    </xf>
    <xf numFmtId="0" fontId="2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3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24"/>
  <sheetViews>
    <sheetView workbookViewId="0">
      <selection activeCell="C23" sqref="C23"/>
    </sheetView>
  </sheetViews>
  <sheetFormatPr baseColWidth="10" defaultRowHeight="12.75" x14ac:dyDescent="0.2"/>
  <cols>
    <col min="1" max="4" width="15.7109375" customWidth="1"/>
    <col min="6" max="6" width="15.7109375" style="3" bestFit="1" customWidth="1"/>
    <col min="7" max="7" width="11.42578125" style="3"/>
  </cols>
  <sheetData>
    <row r="1" spans="1:9" x14ac:dyDescent="0.2">
      <c r="A1" s="2" t="s">
        <v>10</v>
      </c>
    </row>
    <row r="2" spans="1:9" x14ac:dyDescent="0.2">
      <c r="A2" s="2" t="s">
        <v>3</v>
      </c>
      <c r="C2" s="14">
        <v>8</v>
      </c>
    </row>
    <row r="3" spans="1:9" s="1" customFormat="1" ht="38.25" x14ac:dyDescent="0.2">
      <c r="A3" s="4" t="s">
        <v>0</v>
      </c>
      <c r="B3" s="5" t="s">
        <v>13</v>
      </c>
      <c r="C3" s="5" t="s">
        <v>14</v>
      </c>
      <c r="D3" s="6" t="s">
        <v>15</v>
      </c>
      <c r="F3" s="16" t="s">
        <v>7</v>
      </c>
      <c r="G3" s="16" t="s">
        <v>8</v>
      </c>
    </row>
    <row r="4" spans="1:9" ht="15.75" x14ac:dyDescent="0.2">
      <c r="A4" s="7">
        <v>1</v>
      </c>
      <c r="B4" s="8">
        <v>0</v>
      </c>
      <c r="C4" s="8">
        <v>0</v>
      </c>
      <c r="D4" s="9">
        <v>2</v>
      </c>
      <c r="F4" s="3">
        <f>ABS(B4-$A$18)+ABS(C4-$F$18)</f>
        <v>2</v>
      </c>
      <c r="G4" s="3">
        <f>D4*F4</f>
        <v>4</v>
      </c>
    </row>
    <row r="5" spans="1:9" ht="15.75" x14ac:dyDescent="0.2">
      <c r="A5" s="7">
        <v>2</v>
      </c>
      <c r="B5" s="8">
        <v>4</v>
      </c>
      <c r="C5" s="8">
        <v>0</v>
      </c>
      <c r="D5" s="9">
        <v>1.25</v>
      </c>
      <c r="F5" s="3">
        <f t="shared" ref="F5:F11" si="0">ABS(B5-$A$18)+ABS(C5-$F$18)</f>
        <v>6</v>
      </c>
      <c r="G5" s="3">
        <f t="shared" ref="G5:G11" si="1">D5*F5</f>
        <v>7.5</v>
      </c>
    </row>
    <row r="6" spans="1:9" ht="15.75" x14ac:dyDescent="0.2">
      <c r="A6" s="7">
        <v>3</v>
      </c>
      <c r="B6" s="8">
        <v>8</v>
      </c>
      <c r="C6" s="8">
        <v>0</v>
      </c>
      <c r="D6" s="9">
        <v>2</v>
      </c>
      <c r="F6" s="3">
        <f t="shared" si="0"/>
        <v>10</v>
      </c>
      <c r="G6" s="3">
        <f t="shared" si="1"/>
        <v>20</v>
      </c>
    </row>
    <row r="7" spans="1:9" ht="15.75" x14ac:dyDescent="0.2">
      <c r="A7" s="7">
        <v>4</v>
      </c>
      <c r="B7" s="8">
        <v>8</v>
      </c>
      <c r="C7" s="8">
        <v>7</v>
      </c>
      <c r="D7" s="9">
        <v>1.5</v>
      </c>
      <c r="F7" s="3">
        <f t="shared" si="0"/>
        <v>13</v>
      </c>
      <c r="G7" s="3">
        <f t="shared" si="1"/>
        <v>19.5</v>
      </c>
    </row>
    <row r="8" spans="1:9" ht="15.75" x14ac:dyDescent="0.2">
      <c r="A8" s="7">
        <v>5</v>
      </c>
      <c r="B8" s="8">
        <v>4</v>
      </c>
      <c r="C8" s="8">
        <v>7</v>
      </c>
      <c r="D8" s="9">
        <v>1.75</v>
      </c>
      <c r="F8" s="3">
        <f t="shared" si="0"/>
        <v>9</v>
      </c>
      <c r="G8" s="3">
        <f t="shared" si="1"/>
        <v>15.75</v>
      </c>
    </row>
    <row r="9" spans="1:9" ht="15.75" x14ac:dyDescent="0.2">
      <c r="A9" s="7">
        <v>6</v>
      </c>
      <c r="B9" s="8">
        <v>0</v>
      </c>
      <c r="C9" s="8">
        <v>7</v>
      </c>
      <c r="D9" s="9">
        <v>2</v>
      </c>
      <c r="F9" s="3">
        <f t="shared" si="0"/>
        <v>5</v>
      </c>
      <c r="G9" s="3">
        <f t="shared" si="1"/>
        <v>10</v>
      </c>
    </row>
    <row r="10" spans="1:9" ht="15.75" x14ac:dyDescent="0.2">
      <c r="A10" s="7">
        <v>7</v>
      </c>
      <c r="B10" s="8">
        <v>0</v>
      </c>
      <c r="C10" s="8">
        <v>5</v>
      </c>
      <c r="D10" s="9">
        <v>1.75</v>
      </c>
      <c r="F10" s="3">
        <f t="shared" si="0"/>
        <v>3</v>
      </c>
      <c r="G10" s="3">
        <f t="shared" si="1"/>
        <v>5.25</v>
      </c>
    </row>
    <row r="11" spans="1:9" ht="15.75" x14ac:dyDescent="0.2">
      <c r="A11" s="10">
        <v>8</v>
      </c>
      <c r="B11" s="11">
        <v>0</v>
      </c>
      <c r="C11" s="11">
        <v>2</v>
      </c>
      <c r="D11" s="12">
        <v>2</v>
      </c>
      <c r="F11" s="3">
        <f t="shared" si="0"/>
        <v>0</v>
      </c>
      <c r="G11" s="3">
        <f t="shared" si="1"/>
        <v>0</v>
      </c>
    </row>
    <row r="12" spans="1:9" x14ac:dyDescent="0.2">
      <c r="F12" s="17" t="s">
        <v>9</v>
      </c>
      <c r="G12" s="3">
        <f>SUM(G4:G11)</f>
        <v>82</v>
      </c>
    </row>
    <row r="14" spans="1:9" ht="25.5" x14ac:dyDescent="0.2">
      <c r="A14" s="18" t="s">
        <v>11</v>
      </c>
      <c r="B14" s="16" t="s">
        <v>4</v>
      </c>
      <c r="C14" s="16" t="s">
        <v>5</v>
      </c>
      <c r="D14" s="16" t="s">
        <v>6</v>
      </c>
      <c r="F14" s="18" t="s">
        <v>12</v>
      </c>
      <c r="G14" s="16" t="s">
        <v>4</v>
      </c>
      <c r="H14" s="16" t="s">
        <v>5</v>
      </c>
      <c r="I14" s="16" t="s">
        <v>6</v>
      </c>
    </row>
    <row r="15" spans="1:9" ht="15.75" x14ac:dyDescent="0.2">
      <c r="A15" s="8">
        <v>0</v>
      </c>
      <c r="B15" s="9">
        <v>2</v>
      </c>
      <c r="C15" s="3">
        <f>B15</f>
        <v>2</v>
      </c>
      <c r="D15" s="3" t="str">
        <f>IF(AND(C15-B15&lt;=$B$24,$C$22-C15&lt;=$B$24),"SI","NO")</f>
        <v>NO</v>
      </c>
      <c r="F15" s="8">
        <v>0</v>
      </c>
      <c r="G15" s="9">
        <v>2</v>
      </c>
      <c r="H15" s="3">
        <f>G15</f>
        <v>2</v>
      </c>
      <c r="I15" s="3" t="str">
        <f>IF(AND(H15-G15&lt;=$G$24,$H$22-H15&lt;=$G$24),"SI","NO")</f>
        <v>NO</v>
      </c>
    </row>
    <row r="16" spans="1:9" ht="15.75" x14ac:dyDescent="0.2">
      <c r="A16" s="8">
        <v>0</v>
      </c>
      <c r="B16" s="9">
        <v>2</v>
      </c>
      <c r="C16" s="3">
        <f>C15+B16</f>
        <v>4</v>
      </c>
      <c r="D16" s="3" t="str">
        <f t="shared" ref="D16:D22" si="2">IF(AND(C16-B16&lt;=$B$24,$C$22-C16&lt;=$B$24),"SI","NO")</f>
        <v>NO</v>
      </c>
      <c r="F16" s="8">
        <v>0</v>
      </c>
      <c r="G16" s="9">
        <v>1.25</v>
      </c>
      <c r="H16" s="3">
        <f>H15+G16</f>
        <v>3.25</v>
      </c>
      <c r="I16" s="3" t="str">
        <f t="shared" ref="I16:I22" si="3">IF(AND(H16-G16&lt;=$G$24,$H$22-H16&lt;=$G$24),"SI","NO")</f>
        <v>NO</v>
      </c>
    </row>
    <row r="17" spans="1:9" ht="15.75" x14ac:dyDescent="0.2">
      <c r="A17" s="8">
        <v>0</v>
      </c>
      <c r="B17" s="9">
        <v>1.75</v>
      </c>
      <c r="C17" s="3">
        <f t="shared" ref="C17:C22" si="4">C16+B17</f>
        <v>5.75</v>
      </c>
      <c r="D17" s="3" t="str">
        <f t="shared" si="2"/>
        <v>NO</v>
      </c>
      <c r="F17" s="8">
        <v>0</v>
      </c>
      <c r="G17" s="9">
        <v>2</v>
      </c>
      <c r="H17" s="3">
        <f t="shared" ref="H17:H22" si="5">H16+G17</f>
        <v>5.25</v>
      </c>
      <c r="I17" s="3" t="str">
        <f t="shared" si="3"/>
        <v>NO</v>
      </c>
    </row>
    <row r="18" spans="1:9" ht="15.75" x14ac:dyDescent="0.2">
      <c r="A18" s="20">
        <v>0</v>
      </c>
      <c r="B18" s="19">
        <v>2</v>
      </c>
      <c r="C18" s="3">
        <f t="shared" si="4"/>
        <v>7.75</v>
      </c>
      <c r="D18" s="17" t="str">
        <f t="shared" si="2"/>
        <v>SI</v>
      </c>
      <c r="F18" s="20">
        <v>2</v>
      </c>
      <c r="G18" s="19">
        <v>2</v>
      </c>
      <c r="H18" s="3">
        <f t="shared" si="5"/>
        <v>7.25</v>
      </c>
      <c r="I18" s="17" t="str">
        <f t="shared" si="3"/>
        <v>SI</v>
      </c>
    </row>
    <row r="19" spans="1:9" ht="15.75" x14ac:dyDescent="0.2">
      <c r="A19" s="8">
        <v>4</v>
      </c>
      <c r="B19" s="9">
        <v>1.25</v>
      </c>
      <c r="C19" s="3">
        <f t="shared" si="4"/>
        <v>9</v>
      </c>
      <c r="D19" s="3" t="str">
        <f t="shared" si="2"/>
        <v>NO</v>
      </c>
      <c r="F19" s="8">
        <v>5</v>
      </c>
      <c r="G19" s="9">
        <v>1.75</v>
      </c>
      <c r="H19" s="3">
        <f t="shared" si="5"/>
        <v>9</v>
      </c>
      <c r="I19" s="3" t="str">
        <f t="shared" si="3"/>
        <v>NO</v>
      </c>
    </row>
    <row r="20" spans="1:9" ht="15.75" x14ac:dyDescent="0.2">
      <c r="A20" s="8">
        <v>4</v>
      </c>
      <c r="B20" s="9">
        <v>1.75</v>
      </c>
      <c r="C20" s="3">
        <f t="shared" si="4"/>
        <v>10.75</v>
      </c>
      <c r="D20" s="3" t="str">
        <f t="shared" si="2"/>
        <v>NO</v>
      </c>
      <c r="F20" s="8">
        <v>7</v>
      </c>
      <c r="G20" s="9">
        <v>1.5</v>
      </c>
      <c r="H20" s="3">
        <f t="shared" si="5"/>
        <v>10.5</v>
      </c>
      <c r="I20" s="3" t="str">
        <f t="shared" si="3"/>
        <v>NO</v>
      </c>
    </row>
    <row r="21" spans="1:9" ht="15.75" x14ac:dyDescent="0.2">
      <c r="A21" s="8">
        <v>8</v>
      </c>
      <c r="B21" s="9">
        <v>2</v>
      </c>
      <c r="C21" s="3">
        <f t="shared" si="4"/>
        <v>12.75</v>
      </c>
      <c r="D21" s="3" t="str">
        <f t="shared" si="2"/>
        <v>NO</v>
      </c>
      <c r="F21" s="8">
        <v>7</v>
      </c>
      <c r="G21" s="9">
        <v>1.75</v>
      </c>
      <c r="H21" s="3">
        <f t="shared" si="5"/>
        <v>12.25</v>
      </c>
      <c r="I21" s="3" t="str">
        <f t="shared" si="3"/>
        <v>NO</v>
      </c>
    </row>
    <row r="22" spans="1:9" ht="15.75" x14ac:dyDescent="0.2">
      <c r="A22" s="11">
        <v>8</v>
      </c>
      <c r="B22" s="12">
        <v>1.5</v>
      </c>
      <c r="C22" s="3">
        <f t="shared" si="4"/>
        <v>14.25</v>
      </c>
      <c r="D22" s="3" t="str">
        <f t="shared" si="2"/>
        <v>NO</v>
      </c>
      <c r="F22" s="11">
        <v>7</v>
      </c>
      <c r="G22" s="12">
        <v>2</v>
      </c>
      <c r="H22" s="3">
        <f t="shared" si="5"/>
        <v>14.25</v>
      </c>
      <c r="I22" s="3" t="str">
        <f t="shared" si="3"/>
        <v>NO</v>
      </c>
    </row>
    <row r="23" spans="1:9" x14ac:dyDescent="0.2">
      <c r="A23" s="13" t="s">
        <v>1</v>
      </c>
      <c r="B23" s="3">
        <f>C22</f>
        <v>14.25</v>
      </c>
      <c r="C23" s="3"/>
      <c r="D23" s="3"/>
      <c r="F23" s="13" t="s">
        <v>1</v>
      </c>
      <c r="G23" s="3">
        <f>H22</f>
        <v>14.25</v>
      </c>
    </row>
    <row r="24" spans="1:9" x14ac:dyDescent="0.2">
      <c r="A24" s="15" t="s">
        <v>2</v>
      </c>
      <c r="B24" s="14">
        <f>B23/2</f>
        <v>7.125</v>
      </c>
      <c r="C24" s="3"/>
      <c r="D24" s="3"/>
      <c r="F24" s="15" t="s">
        <v>2</v>
      </c>
      <c r="G24" s="14">
        <f>G23/2</f>
        <v>7.125</v>
      </c>
    </row>
  </sheetData>
  <phoneticPr fontId="0" type="noConversion"/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28"/>
  <sheetViews>
    <sheetView workbookViewId="0">
      <selection activeCell="G19" sqref="G19"/>
    </sheetView>
  </sheetViews>
  <sheetFormatPr baseColWidth="10" defaultRowHeight="12.75" x14ac:dyDescent="0.2"/>
  <cols>
    <col min="1" max="1" width="37.28515625" bestFit="1" customWidth="1"/>
    <col min="2" max="2" width="19.28515625" style="3" bestFit="1" customWidth="1"/>
    <col min="3" max="4" width="15.7109375" customWidth="1"/>
  </cols>
  <sheetData>
    <row r="1" spans="1:4" x14ac:dyDescent="0.2">
      <c r="A1" s="2" t="s">
        <v>17</v>
      </c>
    </row>
    <row r="2" spans="1:4" ht="13.5" thickBot="1" x14ac:dyDescent="0.25"/>
    <row r="3" spans="1:4" ht="17.25" thickTop="1" thickBot="1" x14ac:dyDescent="0.25">
      <c r="A3" s="28" t="s">
        <v>18</v>
      </c>
      <c r="B3" s="29">
        <v>16</v>
      </c>
    </row>
    <row r="4" spans="1:4" ht="15.75" x14ac:dyDescent="0.2">
      <c r="A4" s="23" t="s">
        <v>19</v>
      </c>
      <c r="B4" s="24">
        <v>15</v>
      </c>
    </row>
    <row r="5" spans="1:4" ht="15.75" x14ac:dyDescent="0.2">
      <c r="A5" s="23" t="s">
        <v>20</v>
      </c>
      <c r="B5" s="24">
        <v>40</v>
      </c>
    </row>
    <row r="6" spans="1:4" ht="16.5" thickBot="1" x14ac:dyDescent="0.25">
      <c r="A6" s="25" t="s">
        <v>16</v>
      </c>
      <c r="B6" s="26">
        <v>48</v>
      </c>
    </row>
    <row r="7" spans="1:4" ht="16.5" thickTop="1" x14ac:dyDescent="0.2">
      <c r="B7" s="30"/>
    </row>
    <row r="8" spans="1:4" ht="15.75" x14ac:dyDescent="0.2">
      <c r="A8" s="27" t="s">
        <v>21</v>
      </c>
      <c r="B8" s="3">
        <v>5</v>
      </c>
    </row>
    <row r="9" spans="1:4" ht="15.75" x14ac:dyDescent="0.2">
      <c r="A9" s="27" t="s">
        <v>22</v>
      </c>
      <c r="B9" s="3">
        <f>B3*B8*B5</f>
        <v>3200</v>
      </c>
    </row>
    <row r="10" spans="1:4" ht="15.75" x14ac:dyDescent="0.2">
      <c r="A10" s="27" t="s">
        <v>23</v>
      </c>
      <c r="B10" s="3">
        <f>B4*B8*B5</f>
        <v>3000</v>
      </c>
    </row>
    <row r="11" spans="1:4" ht="15.75" x14ac:dyDescent="0.2">
      <c r="A11" s="27" t="s">
        <v>24</v>
      </c>
      <c r="B11" s="3">
        <f>B10/B9</f>
        <v>0.9375</v>
      </c>
    </row>
    <row r="12" spans="1:4" ht="15.75" x14ac:dyDescent="0.2">
      <c r="A12" s="27" t="s">
        <v>25</v>
      </c>
      <c r="B12" s="3">
        <f>LN(B11)/LN(2)</f>
        <v>-9.3109404391481479E-2</v>
      </c>
    </row>
    <row r="14" spans="1:4" ht="13.5" thickBot="1" x14ac:dyDescent="0.25"/>
    <row r="15" spans="1:4" ht="32.25" thickTop="1" x14ac:dyDescent="0.2">
      <c r="B15" s="31" t="s">
        <v>26</v>
      </c>
      <c r="C15" s="31" t="s">
        <v>28</v>
      </c>
      <c r="D15" s="31" t="s">
        <v>30</v>
      </c>
    </row>
    <row r="16" spans="1:4" ht="19.5" thickBot="1" x14ac:dyDescent="0.25">
      <c r="B16" s="32" t="s">
        <v>27</v>
      </c>
      <c r="C16" s="32" t="s">
        <v>29</v>
      </c>
      <c r="D16" s="32" t="s">
        <v>31</v>
      </c>
    </row>
    <row r="17" spans="1:4" ht="15.75" x14ac:dyDescent="0.2">
      <c r="B17" s="33">
        <v>3</v>
      </c>
      <c r="C17" s="35">
        <f>$B$9*B17^$B$12</f>
        <v>2888.8533940957882</v>
      </c>
      <c r="D17" s="34">
        <f>C17</f>
        <v>2888.8533940957882</v>
      </c>
    </row>
    <row r="18" spans="1:4" ht="15.75" x14ac:dyDescent="0.2">
      <c r="B18" s="33">
        <v>4</v>
      </c>
      <c r="C18" s="35">
        <f t="shared" ref="C18:C24" si="0">$B$9*B18^$B$12</f>
        <v>2812.5</v>
      </c>
      <c r="D18" s="34">
        <f>C18+D17</f>
        <v>5701.3533940957877</v>
      </c>
    </row>
    <row r="19" spans="1:4" ht="15.75" x14ac:dyDescent="0.2">
      <c r="B19" s="33">
        <v>5</v>
      </c>
      <c r="C19" s="35">
        <f t="shared" si="0"/>
        <v>2754.6682126539222</v>
      </c>
      <c r="D19" s="34">
        <f t="shared" ref="D19:D24" si="1">C19+D18</f>
        <v>8456.0216067497095</v>
      </c>
    </row>
    <row r="20" spans="1:4" ht="15.75" x14ac:dyDescent="0.2">
      <c r="B20" s="33">
        <v>6</v>
      </c>
      <c r="C20" s="35">
        <f t="shared" si="0"/>
        <v>2708.3000569648016</v>
      </c>
      <c r="D20" s="34">
        <f t="shared" si="1"/>
        <v>11164.321663714511</v>
      </c>
    </row>
    <row r="21" spans="1:4" ht="15.75" x14ac:dyDescent="0.2">
      <c r="B21" s="33">
        <v>7</v>
      </c>
      <c r="C21" s="35">
        <f t="shared" si="0"/>
        <v>2669.7057886607554</v>
      </c>
      <c r="D21" s="34">
        <f t="shared" si="1"/>
        <v>13834.027452375267</v>
      </c>
    </row>
    <row r="22" spans="1:4" ht="15.75" x14ac:dyDescent="0.25">
      <c r="B22" s="22">
        <v>8</v>
      </c>
      <c r="C22" s="36">
        <f t="shared" si="0"/>
        <v>2636.71875</v>
      </c>
      <c r="D22" s="36">
        <f t="shared" si="1"/>
        <v>16470.746202375267</v>
      </c>
    </row>
    <row r="23" spans="1:4" ht="15.75" x14ac:dyDescent="0.25">
      <c r="B23" s="22">
        <v>9</v>
      </c>
      <c r="C23" s="35">
        <f t="shared" si="0"/>
        <v>2607.960603930861</v>
      </c>
      <c r="D23" s="36">
        <f t="shared" si="1"/>
        <v>19078.706806306127</v>
      </c>
    </row>
    <row r="24" spans="1:4" ht="16.5" thickBot="1" x14ac:dyDescent="0.25">
      <c r="B24" s="32">
        <v>10</v>
      </c>
      <c r="C24" s="38">
        <f t="shared" si="0"/>
        <v>2582.501449363052</v>
      </c>
      <c r="D24" s="38">
        <f t="shared" si="1"/>
        <v>21661.208255669178</v>
      </c>
    </row>
    <row r="26" spans="1:4" x14ac:dyDescent="0.2">
      <c r="A26" t="s">
        <v>32</v>
      </c>
      <c r="B26" s="3">
        <f>B5*B6</f>
        <v>1920</v>
      </c>
    </row>
    <row r="27" spans="1:4" x14ac:dyDescent="0.2">
      <c r="A27" t="s">
        <v>33</v>
      </c>
      <c r="B27" s="3">
        <v>2</v>
      </c>
    </row>
    <row r="28" spans="1:4" x14ac:dyDescent="0.2">
      <c r="A28" s="2" t="s">
        <v>34</v>
      </c>
      <c r="B28" s="37">
        <f>D24/(B27*B26)</f>
        <v>5.6409396499138484</v>
      </c>
    </row>
  </sheetData>
  <phoneticPr fontId="0" type="noConversion"/>
  <pageMargins left="0.75" right="0.75" top="1" bottom="1" header="0" footer="0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K45"/>
  <sheetViews>
    <sheetView workbookViewId="0">
      <selection activeCell="D4" sqref="D4"/>
    </sheetView>
  </sheetViews>
  <sheetFormatPr baseColWidth="10" defaultRowHeight="12.75" x14ac:dyDescent="0.2"/>
  <cols>
    <col min="1" max="1" width="30.5703125" customWidth="1"/>
    <col min="2" max="2" width="9.7109375" bestFit="1" customWidth="1"/>
    <col min="3" max="3" width="12.7109375" bestFit="1" customWidth="1"/>
    <col min="4" max="4" width="18.28515625" style="15" bestFit="1" customWidth="1"/>
    <col min="5" max="5" width="8" style="43" bestFit="1" customWidth="1"/>
    <col min="6" max="6" width="15.7109375" style="39" bestFit="1" customWidth="1"/>
    <col min="7" max="7" width="8" style="44" bestFit="1" customWidth="1"/>
    <col min="8" max="8" width="13.42578125" style="39" bestFit="1" customWidth="1"/>
    <col min="9" max="9" width="12" style="44" bestFit="1" customWidth="1"/>
    <col min="10" max="10" width="18.42578125" bestFit="1" customWidth="1"/>
  </cols>
  <sheetData>
    <row r="1" spans="1:11" x14ac:dyDescent="0.2">
      <c r="A1" s="2" t="s">
        <v>35</v>
      </c>
    </row>
    <row r="3" spans="1:11" s="21" customFormat="1" x14ac:dyDescent="0.2">
      <c r="A3" s="39" t="s">
        <v>36</v>
      </c>
      <c r="B3" s="40">
        <v>10</v>
      </c>
      <c r="C3" s="41"/>
      <c r="D3" s="15"/>
      <c r="E3" s="43"/>
      <c r="F3" s="39"/>
      <c r="G3" s="44"/>
      <c r="H3" s="39"/>
      <c r="I3" s="44"/>
      <c r="J3"/>
      <c r="K3"/>
    </row>
    <row r="4" spans="1:11" s="21" customFormat="1" x14ac:dyDescent="0.2">
      <c r="A4" s="39" t="s">
        <v>38</v>
      </c>
      <c r="B4" s="40">
        <v>120</v>
      </c>
      <c r="C4" s="41"/>
      <c r="D4" s="15"/>
      <c r="E4" s="43"/>
      <c r="F4" s="39"/>
      <c r="G4" s="44"/>
      <c r="H4" s="39"/>
      <c r="I4" s="44"/>
      <c r="J4"/>
      <c r="K4"/>
    </row>
    <row r="5" spans="1:11" s="21" customFormat="1" x14ac:dyDescent="0.2">
      <c r="A5"/>
      <c r="B5" s="41"/>
      <c r="C5" s="41"/>
      <c r="D5" s="15"/>
      <c r="E5" s="43"/>
      <c r="F5" s="39"/>
      <c r="G5" s="44"/>
      <c r="H5" s="39"/>
      <c r="I5" s="44"/>
      <c r="J5"/>
      <c r="K5"/>
    </row>
    <row r="6" spans="1:11" x14ac:dyDescent="0.2">
      <c r="A6" s="39" t="s">
        <v>47</v>
      </c>
      <c r="B6" s="40">
        <v>2000</v>
      </c>
      <c r="C6" s="40">
        <v>5000</v>
      </c>
    </row>
    <row r="7" spans="1:11" x14ac:dyDescent="0.2">
      <c r="A7" s="39" t="s">
        <v>37</v>
      </c>
      <c r="B7" s="40">
        <v>800000</v>
      </c>
      <c r="C7" s="40">
        <v>1500000</v>
      </c>
    </row>
    <row r="8" spans="1:11" x14ac:dyDescent="0.2">
      <c r="A8" s="39" t="s">
        <v>52</v>
      </c>
      <c r="B8" s="40">
        <v>800000</v>
      </c>
    </row>
    <row r="10" spans="1:11" x14ac:dyDescent="0.2">
      <c r="A10" s="39"/>
      <c r="B10" s="39" t="s">
        <v>39</v>
      </c>
      <c r="C10" s="39" t="s">
        <v>41</v>
      </c>
    </row>
    <row r="11" spans="1:11" ht="15.75" customHeight="1" x14ac:dyDescent="0.2">
      <c r="A11" s="39" t="s">
        <v>40</v>
      </c>
      <c r="B11" s="40">
        <v>2000</v>
      </c>
      <c r="C11" s="40">
        <v>0.8</v>
      </c>
    </row>
    <row r="12" spans="1:11" x14ac:dyDescent="0.2">
      <c r="A12" s="39" t="s">
        <v>42</v>
      </c>
      <c r="B12" s="40">
        <v>5000</v>
      </c>
      <c r="C12" s="40">
        <f>1-C11</f>
        <v>0.19999999999999996</v>
      </c>
    </row>
    <row r="13" spans="1:11" x14ac:dyDescent="0.2">
      <c r="A13" s="39"/>
      <c r="B13" s="40"/>
      <c r="C13" s="40"/>
    </row>
    <row r="14" spans="1:11" x14ac:dyDescent="0.2">
      <c r="A14" s="42" t="s">
        <v>45</v>
      </c>
    </row>
    <row r="16" spans="1:11" x14ac:dyDescent="0.2">
      <c r="E16" s="44"/>
      <c r="F16" s="39" t="s">
        <v>44</v>
      </c>
      <c r="G16" s="44">
        <f>B12*B4*B3-C7</f>
        <v>4500000</v>
      </c>
    </row>
    <row r="17" spans="1:9" x14ac:dyDescent="0.2">
      <c r="D17" s="15" t="s">
        <v>46</v>
      </c>
      <c r="E17" s="44">
        <f>C12*G16+C11*G18</f>
        <v>1619999.9999999998</v>
      </c>
    </row>
    <row r="18" spans="1:9" x14ac:dyDescent="0.2">
      <c r="E18" s="44"/>
      <c r="F18" s="39" t="s">
        <v>43</v>
      </c>
      <c r="G18" s="44">
        <f>B11*B4*B3-C7</f>
        <v>900000</v>
      </c>
    </row>
    <row r="21" spans="1:9" x14ac:dyDescent="0.2">
      <c r="B21" s="39" t="s">
        <v>51</v>
      </c>
      <c r="C21" s="44">
        <f>MAX(E17,E25)</f>
        <v>2087999.9999999998</v>
      </c>
    </row>
    <row r="23" spans="1:9" x14ac:dyDescent="0.2">
      <c r="H23" s="39" t="s">
        <v>48</v>
      </c>
      <c r="I23" s="44">
        <f>B4*B11+(B3-1)*B4*B12-B7-B8</f>
        <v>4040000</v>
      </c>
    </row>
    <row r="24" spans="1:9" x14ac:dyDescent="0.2">
      <c r="F24" s="39" t="s">
        <v>44</v>
      </c>
      <c r="G24" s="44">
        <f>MAX(I23,I25)</f>
        <v>4040000</v>
      </c>
    </row>
    <row r="25" spans="1:9" x14ac:dyDescent="0.2">
      <c r="D25" s="15" t="s">
        <v>50</v>
      </c>
      <c r="E25" s="43">
        <f>C12*G24+C11*G27</f>
        <v>2087999.9999999998</v>
      </c>
      <c r="H25" s="39" t="s">
        <v>49</v>
      </c>
      <c r="I25" s="44">
        <f>B3*B4*B6-B7</f>
        <v>1600000</v>
      </c>
    </row>
    <row r="27" spans="1:9" x14ac:dyDescent="0.2">
      <c r="F27" s="39" t="s">
        <v>43</v>
      </c>
      <c r="G27" s="44">
        <f>B3*B4*B11-B7</f>
        <v>1600000</v>
      </c>
    </row>
    <row r="30" spans="1:9" x14ac:dyDescent="0.2">
      <c r="A30" s="42" t="s">
        <v>53</v>
      </c>
    </row>
    <row r="31" spans="1:9" x14ac:dyDescent="0.2">
      <c r="A31" s="39" t="s">
        <v>55</v>
      </c>
      <c r="B31" s="40">
        <v>0.25</v>
      </c>
      <c r="C31" s="39" t="s">
        <v>56</v>
      </c>
      <c r="D31" s="40">
        <v>1</v>
      </c>
      <c r="E31" s="40">
        <v>9</v>
      </c>
      <c r="F31" s="40">
        <v>10</v>
      </c>
    </row>
    <row r="32" spans="1:9" x14ac:dyDescent="0.2">
      <c r="A32" s="39" t="s">
        <v>54</v>
      </c>
      <c r="B32" s="40">
        <f>1/(1+B31)</f>
        <v>0.8</v>
      </c>
      <c r="C32" s="39" t="s">
        <v>57</v>
      </c>
      <c r="D32" s="40">
        <f>$B$32*(1-$B$32^D31)/(1-$B$32)</f>
        <v>0.8</v>
      </c>
      <c r="E32" s="40">
        <f>$B$32*(1-$B$32^E31)/(1-$B$32)</f>
        <v>3.4631290880000005</v>
      </c>
      <c r="F32" s="40">
        <f>$B$32*(1-$B$32^F31)/(1-$B$32)</f>
        <v>3.570503270400001</v>
      </c>
    </row>
    <row r="34" spans="2:9" x14ac:dyDescent="0.2">
      <c r="E34" s="44"/>
      <c r="F34" s="39" t="s">
        <v>44</v>
      </c>
      <c r="G34" s="44">
        <f>F32*B4*B12-C7</f>
        <v>642301.96224000072</v>
      </c>
    </row>
    <row r="35" spans="2:9" x14ac:dyDescent="0.2">
      <c r="D35" s="15" t="s">
        <v>46</v>
      </c>
      <c r="E35" s="44">
        <f>C12*G34+C11*G36</f>
        <v>-386002.97963519976</v>
      </c>
    </row>
    <row r="36" spans="2:9" x14ac:dyDescent="0.2">
      <c r="E36" s="44"/>
      <c r="F36" s="39" t="s">
        <v>43</v>
      </c>
      <c r="G36" s="44">
        <f>F32*B4*B11-C7</f>
        <v>-643079.21510399983</v>
      </c>
    </row>
    <row r="39" spans="2:9" x14ac:dyDescent="0.2">
      <c r="B39" s="39" t="s">
        <v>51</v>
      </c>
      <c r="C39" s="45">
        <f>MAX(E35,E43)</f>
        <v>128397.02036480024</v>
      </c>
    </row>
    <row r="41" spans="2:9" x14ac:dyDescent="0.2">
      <c r="H41" s="39" t="s">
        <v>48</v>
      </c>
      <c r="I41" s="45">
        <f>D32*B4*B11+D32*E32*B4*B12-B7-D32*B8</f>
        <v>414301.96224000049</v>
      </c>
    </row>
    <row r="42" spans="2:9" x14ac:dyDescent="0.2">
      <c r="F42" s="39" t="s">
        <v>44</v>
      </c>
      <c r="G42" s="44">
        <f>MAX(I41,I43)</f>
        <v>414301.96224000049</v>
      </c>
      <c r="I42" s="45"/>
    </row>
    <row r="43" spans="2:9" x14ac:dyDescent="0.2">
      <c r="D43" s="15" t="s">
        <v>50</v>
      </c>
      <c r="E43" s="43">
        <f>C12*G42+C11*G45</f>
        <v>128397.02036480024</v>
      </c>
      <c r="H43" s="39" t="s">
        <v>49</v>
      </c>
      <c r="I43" s="45">
        <f>F32*B4*B11-B7</f>
        <v>56920.784896000172</v>
      </c>
    </row>
    <row r="45" spans="2:9" x14ac:dyDescent="0.2">
      <c r="F45" s="39" t="s">
        <v>43</v>
      </c>
      <c r="G45" s="45">
        <f>F32*B4*B11-B7</f>
        <v>56920.784896000172</v>
      </c>
    </row>
  </sheetData>
  <phoneticPr fontId="12" type="noConversion"/>
  <pageMargins left="0.75" right="0.75" top="1" bottom="1" header="0" footer="0"/>
  <pageSetup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79"/>
  <sheetViews>
    <sheetView workbookViewId="0">
      <selection activeCell="C8" sqref="C8:C10"/>
    </sheetView>
  </sheetViews>
  <sheetFormatPr baseColWidth="10" defaultRowHeight="12.75" x14ac:dyDescent="0.2"/>
  <cols>
    <col min="1" max="1" width="13.28515625" style="53" customWidth="1"/>
    <col min="2" max="2" width="11.42578125" style="52"/>
    <col min="3" max="3" width="13.85546875" style="52" customWidth="1"/>
    <col min="4" max="4" width="11.42578125" style="52"/>
    <col min="5" max="5" width="12.7109375" style="52" customWidth="1"/>
    <col min="6" max="14" width="11.42578125" style="52"/>
  </cols>
  <sheetData>
    <row r="1" spans="1:14" ht="15.75" x14ac:dyDescent="0.25">
      <c r="A1" s="54" t="s">
        <v>58</v>
      </c>
    </row>
    <row r="2" spans="1:14" ht="13.5" thickBot="1" x14ac:dyDescent="0.25"/>
    <row r="3" spans="1:14" ht="13.5" thickBot="1" x14ac:dyDescent="0.25">
      <c r="A3" s="46" t="s">
        <v>59</v>
      </c>
      <c r="B3" s="47" t="s">
        <v>60</v>
      </c>
      <c r="C3" s="47" t="s">
        <v>61</v>
      </c>
      <c r="D3" s="47" t="s">
        <v>62</v>
      </c>
      <c r="E3" s="47" t="s">
        <v>63</v>
      </c>
      <c r="F3" s="47" t="s">
        <v>64</v>
      </c>
      <c r="G3" s="47" t="s">
        <v>65</v>
      </c>
      <c r="H3" s="47" t="s">
        <v>66</v>
      </c>
      <c r="I3" s="47" t="s">
        <v>67</v>
      </c>
      <c r="J3" s="47" t="s">
        <v>68</v>
      </c>
      <c r="K3" s="47" t="s">
        <v>69</v>
      </c>
      <c r="L3" s="47" t="s">
        <v>70</v>
      </c>
      <c r="M3" s="47" t="s">
        <v>71</v>
      </c>
    </row>
    <row r="4" spans="1:14" ht="26.25" thickBot="1" x14ac:dyDescent="0.25">
      <c r="A4" s="48" t="s">
        <v>72</v>
      </c>
      <c r="B4" s="49">
        <v>140</v>
      </c>
      <c r="C4" s="49">
        <v>100</v>
      </c>
      <c r="D4" s="49">
        <v>80</v>
      </c>
      <c r="E4" s="49">
        <v>50</v>
      </c>
      <c r="F4" s="49">
        <v>50</v>
      </c>
      <c r="G4" s="49">
        <v>50</v>
      </c>
      <c r="H4" s="49">
        <v>50</v>
      </c>
      <c r="I4" s="49">
        <v>60</v>
      </c>
      <c r="J4" s="49">
        <v>70</v>
      </c>
      <c r="K4" s="49">
        <v>90</v>
      </c>
      <c r="L4" s="49">
        <v>100</v>
      </c>
      <c r="M4" s="49">
        <v>140</v>
      </c>
    </row>
    <row r="5" spans="1:14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4" ht="25.5" x14ac:dyDescent="0.2">
      <c r="A6" s="50" t="s">
        <v>78</v>
      </c>
      <c r="B6" s="50">
        <v>60</v>
      </c>
      <c r="C6" s="50" t="s">
        <v>79</v>
      </c>
      <c r="D6" s="50">
        <v>20</v>
      </c>
      <c r="E6" s="50" t="s">
        <v>80</v>
      </c>
      <c r="F6" s="50">
        <v>3</v>
      </c>
      <c r="G6" s="50" t="s">
        <v>96</v>
      </c>
      <c r="H6" s="50">
        <v>40</v>
      </c>
      <c r="I6" s="50"/>
      <c r="J6" s="50"/>
      <c r="K6" s="50"/>
      <c r="L6" s="50"/>
      <c r="M6" s="50"/>
    </row>
    <row r="7" spans="1:14" ht="25.5" x14ac:dyDescent="0.2">
      <c r="A7" s="52"/>
      <c r="B7" s="51" t="s">
        <v>76</v>
      </c>
      <c r="C7" s="52" t="s">
        <v>77</v>
      </c>
    </row>
    <row r="8" spans="1:14" x14ac:dyDescent="0.2">
      <c r="A8" s="52" t="s">
        <v>73</v>
      </c>
      <c r="B8" s="52">
        <v>80000</v>
      </c>
      <c r="C8" s="52">
        <v>40</v>
      </c>
    </row>
    <row r="9" spans="1:14" x14ac:dyDescent="0.2">
      <c r="A9" s="52" t="s">
        <v>74</v>
      </c>
      <c r="B9" s="52">
        <v>40000</v>
      </c>
      <c r="C9" s="52">
        <v>45</v>
      </c>
    </row>
    <row r="10" spans="1:14" x14ac:dyDescent="0.2">
      <c r="A10" s="52" t="s">
        <v>75</v>
      </c>
      <c r="B10" s="52">
        <v>20000</v>
      </c>
      <c r="C10" s="52">
        <v>50</v>
      </c>
    </row>
    <row r="13" spans="1:14" ht="15" thickBot="1" x14ac:dyDescent="0.25">
      <c r="A13" s="55" t="s">
        <v>81</v>
      </c>
    </row>
    <row r="14" spans="1:14" ht="16.5" thickBot="1" x14ac:dyDescent="0.25">
      <c r="A14" s="56" t="s">
        <v>82</v>
      </c>
      <c r="B14" s="47"/>
      <c r="C14" s="47">
        <v>1</v>
      </c>
      <c r="D14" s="47">
        <v>2</v>
      </c>
      <c r="E14" s="47">
        <v>3</v>
      </c>
      <c r="F14" s="47">
        <v>4</v>
      </c>
      <c r="G14" s="47">
        <v>5</v>
      </c>
      <c r="H14" s="47">
        <v>6</v>
      </c>
      <c r="I14" s="47">
        <v>7</v>
      </c>
      <c r="J14" s="47">
        <v>8</v>
      </c>
      <c r="K14" s="47">
        <v>9</v>
      </c>
      <c r="L14" s="47">
        <v>10</v>
      </c>
      <c r="M14" s="47">
        <v>11</v>
      </c>
      <c r="N14" s="47">
        <v>12</v>
      </c>
    </row>
    <row r="15" spans="1:14" ht="18" thickBot="1" x14ac:dyDescent="0.25">
      <c r="A15" s="56" t="s">
        <v>83</v>
      </c>
      <c r="B15" s="49"/>
      <c r="C15" s="49">
        <v>140</v>
      </c>
      <c r="D15" s="49">
        <v>100</v>
      </c>
      <c r="E15" s="49">
        <v>80</v>
      </c>
      <c r="F15" s="49">
        <v>50</v>
      </c>
      <c r="G15" s="49">
        <v>50</v>
      </c>
      <c r="H15" s="49">
        <v>50</v>
      </c>
      <c r="I15" s="49">
        <v>50</v>
      </c>
      <c r="J15" s="49">
        <v>60</v>
      </c>
      <c r="K15" s="49">
        <v>70</v>
      </c>
      <c r="L15" s="49">
        <v>90</v>
      </c>
      <c r="M15" s="49">
        <v>100</v>
      </c>
      <c r="N15" s="49">
        <v>140</v>
      </c>
    </row>
    <row r="16" spans="1:14" ht="17.25" x14ac:dyDescent="0.2">
      <c r="A16" s="56" t="s">
        <v>84</v>
      </c>
      <c r="C16" s="52">
        <v>80</v>
      </c>
      <c r="D16" s="52">
        <v>80</v>
      </c>
      <c r="E16" s="52">
        <v>80</v>
      </c>
      <c r="F16" s="52">
        <v>80</v>
      </c>
      <c r="G16" s="52">
        <v>80</v>
      </c>
      <c r="H16" s="52">
        <v>80</v>
      </c>
      <c r="I16" s="52">
        <v>80</v>
      </c>
      <c r="J16" s="52">
        <v>80</v>
      </c>
      <c r="K16" s="52">
        <v>80</v>
      </c>
      <c r="L16" s="52">
        <v>80</v>
      </c>
      <c r="M16" s="52">
        <v>80</v>
      </c>
      <c r="N16" s="52">
        <v>80</v>
      </c>
    </row>
    <row r="17" spans="1:15" ht="17.25" x14ac:dyDescent="0.2">
      <c r="A17" s="56" t="s">
        <v>85</v>
      </c>
      <c r="C17" s="52"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</row>
    <row r="18" spans="1:15" ht="17.25" x14ac:dyDescent="0.2">
      <c r="A18" s="56" t="s">
        <v>86</v>
      </c>
      <c r="C18" s="52"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</row>
    <row r="19" spans="1:15" ht="17.25" x14ac:dyDescent="0.2">
      <c r="A19" s="56" t="s">
        <v>87</v>
      </c>
      <c r="C19" s="52">
        <f>SUM(C16:C18)</f>
        <v>80</v>
      </c>
      <c r="D19" s="52">
        <f t="shared" ref="D19:N19" si="0">SUM(D16:D18)</f>
        <v>80</v>
      </c>
      <c r="E19" s="52">
        <f t="shared" si="0"/>
        <v>80</v>
      </c>
      <c r="F19" s="52">
        <f t="shared" si="0"/>
        <v>80</v>
      </c>
      <c r="G19" s="52">
        <f t="shared" si="0"/>
        <v>80</v>
      </c>
      <c r="H19" s="52">
        <f t="shared" si="0"/>
        <v>80</v>
      </c>
      <c r="I19" s="52">
        <f t="shared" si="0"/>
        <v>80</v>
      </c>
      <c r="J19" s="52">
        <f t="shared" si="0"/>
        <v>80</v>
      </c>
      <c r="K19" s="52">
        <f t="shared" si="0"/>
        <v>80</v>
      </c>
      <c r="L19" s="52">
        <f t="shared" si="0"/>
        <v>80</v>
      </c>
      <c r="M19" s="52">
        <f t="shared" si="0"/>
        <v>80</v>
      </c>
      <c r="N19" s="52">
        <f t="shared" si="0"/>
        <v>80</v>
      </c>
    </row>
    <row r="20" spans="1:15" ht="17.25" x14ac:dyDescent="0.2">
      <c r="A20" s="56" t="s">
        <v>88</v>
      </c>
      <c r="B20" s="52">
        <f>H6</f>
        <v>40</v>
      </c>
      <c r="C20" s="52">
        <f>MAX(0,B20+C19-C15)</f>
        <v>0</v>
      </c>
      <c r="D20" s="52">
        <f t="shared" ref="D20:N20" si="1">MAX(0,C20+D19-D15)</f>
        <v>0</v>
      </c>
      <c r="E20" s="52">
        <f t="shared" si="1"/>
        <v>0</v>
      </c>
      <c r="F20" s="52">
        <f t="shared" si="1"/>
        <v>30</v>
      </c>
      <c r="G20" s="52">
        <f t="shared" si="1"/>
        <v>60</v>
      </c>
      <c r="H20" s="52">
        <f t="shared" si="1"/>
        <v>90</v>
      </c>
      <c r="I20" s="52">
        <f t="shared" si="1"/>
        <v>120</v>
      </c>
      <c r="J20" s="52">
        <f t="shared" si="1"/>
        <v>140</v>
      </c>
      <c r="K20" s="52">
        <f t="shared" si="1"/>
        <v>150</v>
      </c>
      <c r="L20" s="52">
        <f t="shared" si="1"/>
        <v>140</v>
      </c>
      <c r="M20" s="52">
        <f t="shared" si="1"/>
        <v>120</v>
      </c>
      <c r="N20" s="52">
        <f t="shared" si="1"/>
        <v>60</v>
      </c>
    </row>
    <row r="21" spans="1:15" ht="17.25" x14ac:dyDescent="0.2">
      <c r="A21" s="56" t="s">
        <v>89</v>
      </c>
      <c r="C21" s="52">
        <f>MAX(0,C15-B20-C19)</f>
        <v>20</v>
      </c>
      <c r="D21" s="52">
        <f t="shared" ref="D21:N21" si="2">MAX(0,D15-C20-D19)</f>
        <v>20</v>
      </c>
      <c r="E21" s="52">
        <f t="shared" si="2"/>
        <v>0</v>
      </c>
      <c r="F21" s="52">
        <f t="shared" si="2"/>
        <v>0</v>
      </c>
      <c r="G21" s="52">
        <f t="shared" si="2"/>
        <v>0</v>
      </c>
      <c r="H21" s="52">
        <f t="shared" si="2"/>
        <v>0</v>
      </c>
      <c r="I21" s="52">
        <f t="shared" si="2"/>
        <v>0</v>
      </c>
      <c r="J21" s="52">
        <f t="shared" si="2"/>
        <v>0</v>
      </c>
      <c r="K21" s="52">
        <f t="shared" si="2"/>
        <v>0</v>
      </c>
      <c r="L21" s="52">
        <f t="shared" si="2"/>
        <v>0</v>
      </c>
      <c r="M21" s="52">
        <f t="shared" si="2"/>
        <v>0</v>
      </c>
      <c r="N21" s="52">
        <f t="shared" si="2"/>
        <v>0</v>
      </c>
    </row>
    <row r="22" spans="1:15" ht="17.25" x14ac:dyDescent="0.2">
      <c r="A22" s="56" t="s">
        <v>90</v>
      </c>
      <c r="C22" s="52">
        <f>C15-C21</f>
        <v>120</v>
      </c>
      <c r="D22" s="52">
        <f t="shared" ref="D22:N22" si="3">D15-D21</f>
        <v>80</v>
      </c>
      <c r="E22" s="52">
        <f t="shared" si="3"/>
        <v>80</v>
      </c>
      <c r="F22" s="52">
        <f t="shared" si="3"/>
        <v>50</v>
      </c>
      <c r="G22" s="52">
        <f t="shared" si="3"/>
        <v>50</v>
      </c>
      <c r="H22" s="52">
        <f t="shared" si="3"/>
        <v>50</v>
      </c>
      <c r="I22" s="52">
        <f t="shared" si="3"/>
        <v>50</v>
      </c>
      <c r="J22" s="52">
        <f t="shared" si="3"/>
        <v>60</v>
      </c>
      <c r="K22" s="52">
        <f t="shared" si="3"/>
        <v>70</v>
      </c>
      <c r="L22" s="52">
        <f t="shared" si="3"/>
        <v>90</v>
      </c>
      <c r="M22" s="52">
        <f t="shared" si="3"/>
        <v>100</v>
      </c>
      <c r="N22" s="52">
        <f t="shared" si="3"/>
        <v>140</v>
      </c>
    </row>
    <row r="23" spans="1:15" ht="17.25" x14ac:dyDescent="0.2">
      <c r="A23" s="56" t="s">
        <v>91</v>
      </c>
      <c r="C23" s="52">
        <f>$F$6*C20</f>
        <v>0</v>
      </c>
      <c r="D23" s="52">
        <f t="shared" ref="D23:N23" si="4">$F$6*D20</f>
        <v>0</v>
      </c>
      <c r="E23" s="52">
        <f t="shared" si="4"/>
        <v>0</v>
      </c>
      <c r="F23" s="52">
        <f t="shared" si="4"/>
        <v>90</v>
      </c>
      <c r="G23" s="52">
        <f t="shared" si="4"/>
        <v>180</v>
      </c>
      <c r="H23" s="52">
        <f t="shared" si="4"/>
        <v>270</v>
      </c>
      <c r="I23" s="52">
        <f t="shared" si="4"/>
        <v>360</v>
      </c>
      <c r="J23" s="52">
        <f t="shared" si="4"/>
        <v>420</v>
      </c>
      <c r="K23" s="52">
        <f t="shared" si="4"/>
        <v>450</v>
      </c>
      <c r="L23" s="52">
        <f t="shared" si="4"/>
        <v>420</v>
      </c>
      <c r="M23" s="52">
        <f t="shared" si="4"/>
        <v>360</v>
      </c>
      <c r="N23" s="52">
        <f t="shared" si="4"/>
        <v>180</v>
      </c>
    </row>
    <row r="24" spans="1:15" ht="17.25" x14ac:dyDescent="0.2">
      <c r="A24" s="56" t="s">
        <v>92</v>
      </c>
      <c r="C24" s="52">
        <f>$D$6*C21</f>
        <v>400</v>
      </c>
      <c r="D24" s="52">
        <f t="shared" ref="D24:N24" si="5">$D$6*D21</f>
        <v>400</v>
      </c>
      <c r="E24" s="52">
        <f t="shared" si="5"/>
        <v>0</v>
      </c>
      <c r="F24" s="52">
        <f t="shared" si="5"/>
        <v>0</v>
      </c>
      <c r="G24" s="52">
        <f t="shared" si="5"/>
        <v>0</v>
      </c>
      <c r="H24" s="52">
        <f t="shared" si="5"/>
        <v>0</v>
      </c>
      <c r="I24" s="52">
        <f t="shared" si="5"/>
        <v>0</v>
      </c>
      <c r="J24" s="52">
        <f t="shared" si="5"/>
        <v>0</v>
      </c>
      <c r="K24" s="52">
        <f t="shared" si="5"/>
        <v>0</v>
      </c>
      <c r="L24" s="52">
        <f t="shared" si="5"/>
        <v>0</v>
      </c>
      <c r="M24" s="52">
        <f t="shared" si="5"/>
        <v>0</v>
      </c>
      <c r="N24" s="52">
        <f t="shared" si="5"/>
        <v>0</v>
      </c>
    </row>
    <row r="25" spans="1:15" ht="17.25" x14ac:dyDescent="0.2">
      <c r="A25" s="56" t="s">
        <v>93</v>
      </c>
      <c r="C25" s="52">
        <f>$C$8*C16+$C$9*C17+$C$10*C18</f>
        <v>3200</v>
      </c>
      <c r="D25" s="52">
        <f t="shared" ref="D25:N25" si="6">$C$8*D16+$C$9*D17+$C$10*D18</f>
        <v>3200</v>
      </c>
      <c r="E25" s="52">
        <f t="shared" si="6"/>
        <v>3200</v>
      </c>
      <c r="F25" s="52">
        <f t="shared" si="6"/>
        <v>3200</v>
      </c>
      <c r="G25" s="52">
        <f t="shared" si="6"/>
        <v>3200</v>
      </c>
      <c r="H25" s="52">
        <f t="shared" si="6"/>
        <v>3200</v>
      </c>
      <c r="I25" s="52">
        <f t="shared" si="6"/>
        <v>3200</v>
      </c>
      <c r="J25" s="52">
        <f t="shared" si="6"/>
        <v>3200</v>
      </c>
      <c r="K25" s="52">
        <f t="shared" si="6"/>
        <v>3200</v>
      </c>
      <c r="L25" s="52">
        <f t="shared" si="6"/>
        <v>3200</v>
      </c>
      <c r="M25" s="52">
        <f t="shared" si="6"/>
        <v>3200</v>
      </c>
      <c r="N25" s="52">
        <f t="shared" si="6"/>
        <v>3200</v>
      </c>
    </row>
    <row r="26" spans="1:15" ht="17.25" x14ac:dyDescent="0.2">
      <c r="A26" s="56" t="s">
        <v>94</v>
      </c>
      <c r="C26" s="52">
        <f>$B$6*C22</f>
        <v>7200</v>
      </c>
      <c r="D26" s="52">
        <f t="shared" ref="D26:N26" si="7">$B$6*D22</f>
        <v>4800</v>
      </c>
      <c r="E26" s="52">
        <f t="shared" si="7"/>
        <v>4800</v>
      </c>
      <c r="F26" s="52">
        <f t="shared" si="7"/>
        <v>3000</v>
      </c>
      <c r="G26" s="52">
        <f t="shared" si="7"/>
        <v>3000</v>
      </c>
      <c r="H26" s="52">
        <f t="shared" si="7"/>
        <v>3000</v>
      </c>
      <c r="I26" s="52">
        <f t="shared" si="7"/>
        <v>3000</v>
      </c>
      <c r="J26" s="52">
        <f t="shared" si="7"/>
        <v>3600</v>
      </c>
      <c r="K26" s="52">
        <f t="shared" si="7"/>
        <v>4200</v>
      </c>
      <c r="L26" s="52">
        <f t="shared" si="7"/>
        <v>5400</v>
      </c>
      <c r="M26" s="52">
        <f t="shared" si="7"/>
        <v>6000</v>
      </c>
      <c r="N26" s="52">
        <f t="shared" si="7"/>
        <v>8400</v>
      </c>
    </row>
    <row r="27" spans="1:15" ht="18" thickBot="1" x14ac:dyDescent="0.25">
      <c r="A27" s="57" t="s">
        <v>95</v>
      </c>
      <c r="C27" s="52">
        <f>C26-C25-C24-C23</f>
        <v>3600</v>
      </c>
      <c r="D27" s="52">
        <f t="shared" ref="D27:N27" si="8">D26-D25-D24-D23</f>
        <v>1200</v>
      </c>
      <c r="E27" s="52">
        <f t="shared" si="8"/>
        <v>1600</v>
      </c>
      <c r="F27" s="52">
        <f t="shared" si="8"/>
        <v>-290</v>
      </c>
      <c r="G27" s="52">
        <f t="shared" si="8"/>
        <v>-380</v>
      </c>
      <c r="H27" s="52">
        <f t="shared" si="8"/>
        <v>-470</v>
      </c>
      <c r="I27" s="52">
        <f t="shared" si="8"/>
        <v>-560</v>
      </c>
      <c r="J27" s="52">
        <f t="shared" si="8"/>
        <v>-20</v>
      </c>
      <c r="K27" s="52">
        <f t="shared" si="8"/>
        <v>550</v>
      </c>
      <c r="L27" s="52">
        <f t="shared" si="8"/>
        <v>1780</v>
      </c>
      <c r="M27" s="52">
        <f t="shared" si="8"/>
        <v>2440</v>
      </c>
      <c r="N27" s="52">
        <f t="shared" si="8"/>
        <v>5020</v>
      </c>
      <c r="O27" s="52">
        <f>SUM(C27:N27)</f>
        <v>14470</v>
      </c>
    </row>
    <row r="28" spans="1:15" ht="13.5" thickTop="1" x14ac:dyDescent="0.2">
      <c r="A28"/>
      <c r="O28" s="52"/>
    </row>
    <row r="30" spans="1:15" ht="15" thickBot="1" x14ac:dyDescent="0.25">
      <c r="A30" s="55" t="s">
        <v>97</v>
      </c>
    </row>
    <row r="31" spans="1:15" ht="16.5" thickBot="1" x14ac:dyDescent="0.25">
      <c r="A31" s="56" t="s">
        <v>82</v>
      </c>
      <c r="B31" s="47"/>
      <c r="C31" s="47">
        <v>1</v>
      </c>
      <c r="D31" s="47">
        <v>2</v>
      </c>
      <c r="E31" s="47">
        <v>3</v>
      </c>
      <c r="F31" s="47">
        <v>4</v>
      </c>
      <c r="G31" s="47">
        <v>5</v>
      </c>
      <c r="H31" s="47">
        <v>6</v>
      </c>
      <c r="I31" s="47">
        <v>7</v>
      </c>
      <c r="J31" s="47">
        <v>8</v>
      </c>
      <c r="K31" s="47">
        <v>9</v>
      </c>
      <c r="L31" s="47">
        <v>10</v>
      </c>
      <c r="M31" s="47">
        <v>11</v>
      </c>
      <c r="N31" s="47">
        <v>12</v>
      </c>
    </row>
    <row r="32" spans="1:15" ht="18" thickBot="1" x14ac:dyDescent="0.25">
      <c r="A32" s="56" t="s">
        <v>83</v>
      </c>
      <c r="B32" s="49"/>
      <c r="C32" s="49">
        <v>140</v>
      </c>
      <c r="D32" s="49">
        <v>100</v>
      </c>
      <c r="E32" s="49">
        <v>80</v>
      </c>
      <c r="F32" s="49">
        <v>50</v>
      </c>
      <c r="G32" s="49">
        <v>50</v>
      </c>
      <c r="H32" s="49">
        <v>50</v>
      </c>
      <c r="I32" s="49">
        <v>50</v>
      </c>
      <c r="J32" s="49">
        <v>60</v>
      </c>
      <c r="K32" s="49">
        <v>70</v>
      </c>
      <c r="L32" s="49">
        <v>90</v>
      </c>
      <c r="M32" s="49">
        <v>100</v>
      </c>
      <c r="N32" s="49">
        <v>140</v>
      </c>
    </row>
    <row r="33" spans="1:15" ht="17.25" x14ac:dyDescent="0.2">
      <c r="A33" s="56" t="s">
        <v>84</v>
      </c>
      <c r="C33" s="52">
        <v>80</v>
      </c>
      <c r="D33" s="52">
        <v>80</v>
      </c>
      <c r="E33" s="52">
        <v>80</v>
      </c>
      <c r="F33" s="52">
        <v>80</v>
      </c>
      <c r="G33" s="52">
        <v>80</v>
      </c>
      <c r="H33" s="52">
        <v>80</v>
      </c>
      <c r="I33" s="52">
        <v>80</v>
      </c>
      <c r="J33" s="52">
        <v>80</v>
      </c>
      <c r="K33" s="52">
        <v>80</v>
      </c>
      <c r="L33" s="52">
        <v>80</v>
      </c>
      <c r="M33" s="52">
        <v>80</v>
      </c>
      <c r="N33" s="52">
        <v>80</v>
      </c>
    </row>
    <row r="34" spans="1:15" ht="17.25" x14ac:dyDescent="0.2">
      <c r="A34" s="56" t="s">
        <v>85</v>
      </c>
      <c r="C34" s="52">
        <v>20</v>
      </c>
      <c r="D34" s="52">
        <v>20</v>
      </c>
      <c r="E34" s="52">
        <v>20</v>
      </c>
      <c r="F34" s="52">
        <v>20</v>
      </c>
      <c r="G34" s="52">
        <v>20</v>
      </c>
      <c r="H34" s="52">
        <v>20</v>
      </c>
      <c r="I34" s="52">
        <v>20</v>
      </c>
      <c r="J34" s="52">
        <v>20</v>
      </c>
      <c r="K34" s="52">
        <v>20</v>
      </c>
      <c r="L34" s="52">
        <v>20</v>
      </c>
      <c r="M34" s="52">
        <v>20</v>
      </c>
      <c r="N34" s="52">
        <v>20</v>
      </c>
    </row>
    <row r="35" spans="1:15" ht="17.25" x14ac:dyDescent="0.2">
      <c r="A35" s="56" t="s">
        <v>86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</row>
    <row r="36" spans="1:15" ht="17.25" x14ac:dyDescent="0.2">
      <c r="A36" s="56" t="s">
        <v>87</v>
      </c>
      <c r="C36" s="52">
        <f t="shared" ref="C36:N36" si="9">SUM(C33:C35)</f>
        <v>100</v>
      </c>
      <c r="D36" s="52">
        <f t="shared" si="9"/>
        <v>100</v>
      </c>
      <c r="E36" s="52">
        <f t="shared" si="9"/>
        <v>100</v>
      </c>
      <c r="F36" s="52">
        <f t="shared" si="9"/>
        <v>100</v>
      </c>
      <c r="G36" s="52">
        <f t="shared" si="9"/>
        <v>100</v>
      </c>
      <c r="H36" s="52">
        <f t="shared" si="9"/>
        <v>100</v>
      </c>
      <c r="I36" s="52">
        <f t="shared" si="9"/>
        <v>100</v>
      </c>
      <c r="J36" s="52">
        <f t="shared" si="9"/>
        <v>100</v>
      </c>
      <c r="K36" s="52">
        <f t="shared" si="9"/>
        <v>100</v>
      </c>
      <c r="L36" s="52">
        <f t="shared" si="9"/>
        <v>100</v>
      </c>
      <c r="M36" s="52">
        <f t="shared" si="9"/>
        <v>100</v>
      </c>
      <c r="N36" s="52">
        <f t="shared" si="9"/>
        <v>100</v>
      </c>
    </row>
    <row r="37" spans="1:15" ht="17.25" x14ac:dyDescent="0.2">
      <c r="A37" s="56" t="s">
        <v>88</v>
      </c>
      <c r="B37" s="52">
        <f>B20</f>
        <v>40</v>
      </c>
      <c r="C37" s="52">
        <f t="shared" ref="C37:N37" si="10">MAX(0,B37+C36-C32)</f>
        <v>0</v>
      </c>
      <c r="D37" s="52">
        <f t="shared" si="10"/>
        <v>0</v>
      </c>
      <c r="E37" s="52">
        <f t="shared" si="10"/>
        <v>20</v>
      </c>
      <c r="F37" s="52">
        <f t="shared" si="10"/>
        <v>70</v>
      </c>
      <c r="G37" s="52">
        <f t="shared" si="10"/>
        <v>120</v>
      </c>
      <c r="H37" s="52">
        <f t="shared" si="10"/>
        <v>170</v>
      </c>
      <c r="I37" s="52">
        <f t="shared" si="10"/>
        <v>220</v>
      </c>
      <c r="J37" s="52">
        <f t="shared" si="10"/>
        <v>260</v>
      </c>
      <c r="K37" s="52">
        <f t="shared" si="10"/>
        <v>290</v>
      </c>
      <c r="L37" s="52">
        <f t="shared" si="10"/>
        <v>300</v>
      </c>
      <c r="M37" s="52">
        <f t="shared" si="10"/>
        <v>300</v>
      </c>
      <c r="N37" s="52">
        <f t="shared" si="10"/>
        <v>260</v>
      </c>
    </row>
    <row r="38" spans="1:15" ht="17.25" x14ac:dyDescent="0.2">
      <c r="A38" s="56" t="s">
        <v>89</v>
      </c>
      <c r="C38" s="52">
        <f>MAX(0,C32-B37-C36)</f>
        <v>0</v>
      </c>
      <c r="D38" s="52">
        <f t="shared" ref="D38:N38" si="11">MAX(0,D32-C37-D36)</f>
        <v>0</v>
      </c>
      <c r="E38" s="52">
        <f t="shared" si="11"/>
        <v>0</v>
      </c>
      <c r="F38" s="52">
        <f t="shared" si="11"/>
        <v>0</v>
      </c>
      <c r="G38" s="52">
        <f t="shared" si="11"/>
        <v>0</v>
      </c>
      <c r="H38" s="52">
        <f t="shared" si="11"/>
        <v>0</v>
      </c>
      <c r="I38" s="52">
        <f t="shared" si="11"/>
        <v>0</v>
      </c>
      <c r="J38" s="52">
        <f t="shared" si="11"/>
        <v>0</v>
      </c>
      <c r="K38" s="52">
        <f t="shared" si="11"/>
        <v>0</v>
      </c>
      <c r="L38" s="52">
        <f t="shared" si="11"/>
        <v>0</v>
      </c>
      <c r="M38" s="52">
        <f t="shared" si="11"/>
        <v>0</v>
      </c>
      <c r="N38" s="52">
        <f t="shared" si="11"/>
        <v>0</v>
      </c>
    </row>
    <row r="39" spans="1:15" ht="17.25" x14ac:dyDescent="0.2">
      <c r="A39" s="56" t="s">
        <v>90</v>
      </c>
      <c r="C39" s="52">
        <f t="shared" ref="C39:N39" si="12">C32-C38</f>
        <v>140</v>
      </c>
      <c r="D39" s="52">
        <f t="shared" si="12"/>
        <v>100</v>
      </c>
      <c r="E39" s="52">
        <f t="shared" si="12"/>
        <v>80</v>
      </c>
      <c r="F39" s="52">
        <f t="shared" si="12"/>
        <v>50</v>
      </c>
      <c r="G39" s="52">
        <f t="shared" si="12"/>
        <v>50</v>
      </c>
      <c r="H39" s="52">
        <f t="shared" si="12"/>
        <v>50</v>
      </c>
      <c r="I39" s="52">
        <f t="shared" si="12"/>
        <v>50</v>
      </c>
      <c r="J39" s="52">
        <f t="shared" si="12"/>
        <v>60</v>
      </c>
      <c r="K39" s="52">
        <f t="shared" si="12"/>
        <v>70</v>
      </c>
      <c r="L39" s="52">
        <f t="shared" si="12"/>
        <v>90</v>
      </c>
      <c r="M39" s="52">
        <f t="shared" si="12"/>
        <v>100</v>
      </c>
      <c r="N39" s="52">
        <f t="shared" si="12"/>
        <v>140</v>
      </c>
    </row>
    <row r="40" spans="1:15" ht="17.25" x14ac:dyDescent="0.2">
      <c r="A40" s="56" t="s">
        <v>91</v>
      </c>
      <c r="C40" s="52">
        <f>$F$6*C37</f>
        <v>0</v>
      </c>
      <c r="D40" s="52">
        <f t="shared" ref="D40:N40" si="13">$F$6*D37</f>
        <v>0</v>
      </c>
      <c r="E40" s="52">
        <f t="shared" si="13"/>
        <v>60</v>
      </c>
      <c r="F40" s="52">
        <f t="shared" si="13"/>
        <v>210</v>
      </c>
      <c r="G40" s="52">
        <f t="shared" si="13"/>
        <v>360</v>
      </c>
      <c r="H40" s="52">
        <f t="shared" si="13"/>
        <v>510</v>
      </c>
      <c r="I40" s="52">
        <f t="shared" si="13"/>
        <v>660</v>
      </c>
      <c r="J40" s="52">
        <f t="shared" si="13"/>
        <v>780</v>
      </c>
      <c r="K40" s="52">
        <f t="shared" si="13"/>
        <v>870</v>
      </c>
      <c r="L40" s="52">
        <f t="shared" si="13"/>
        <v>900</v>
      </c>
      <c r="M40" s="52">
        <f t="shared" si="13"/>
        <v>900</v>
      </c>
      <c r="N40" s="52">
        <f t="shared" si="13"/>
        <v>780</v>
      </c>
    </row>
    <row r="41" spans="1:15" ht="17.25" x14ac:dyDescent="0.2">
      <c r="A41" s="56" t="s">
        <v>92</v>
      </c>
      <c r="C41" s="52">
        <f>$D$6*C38</f>
        <v>0</v>
      </c>
      <c r="D41" s="52">
        <f t="shared" ref="D41:N41" si="14">$D$6*D38</f>
        <v>0</v>
      </c>
      <c r="E41" s="52">
        <f t="shared" si="14"/>
        <v>0</v>
      </c>
      <c r="F41" s="52">
        <f t="shared" si="14"/>
        <v>0</v>
      </c>
      <c r="G41" s="52">
        <f t="shared" si="14"/>
        <v>0</v>
      </c>
      <c r="H41" s="52">
        <f t="shared" si="14"/>
        <v>0</v>
      </c>
      <c r="I41" s="52">
        <f t="shared" si="14"/>
        <v>0</v>
      </c>
      <c r="J41" s="52">
        <f t="shared" si="14"/>
        <v>0</v>
      </c>
      <c r="K41" s="52">
        <f t="shared" si="14"/>
        <v>0</v>
      </c>
      <c r="L41" s="52">
        <f t="shared" si="14"/>
        <v>0</v>
      </c>
      <c r="M41" s="52">
        <f t="shared" si="14"/>
        <v>0</v>
      </c>
      <c r="N41" s="52">
        <f t="shared" si="14"/>
        <v>0</v>
      </c>
    </row>
    <row r="42" spans="1:15" ht="17.25" x14ac:dyDescent="0.2">
      <c r="A42" s="56" t="s">
        <v>93</v>
      </c>
      <c r="C42" s="52">
        <f>$C$8*C33+$C$9*C34+$C$10*C35</f>
        <v>4100</v>
      </c>
      <c r="D42" s="52">
        <f t="shared" ref="D42:N42" si="15">$C$8*D33+$C$9*D34+$C$10*D35</f>
        <v>4100</v>
      </c>
      <c r="E42" s="52">
        <f t="shared" si="15"/>
        <v>4100</v>
      </c>
      <c r="F42" s="52">
        <f t="shared" si="15"/>
        <v>4100</v>
      </c>
      <c r="G42" s="52">
        <f t="shared" si="15"/>
        <v>4100</v>
      </c>
      <c r="H42" s="52">
        <f t="shared" si="15"/>
        <v>4100</v>
      </c>
      <c r="I42" s="52">
        <f t="shared" si="15"/>
        <v>4100</v>
      </c>
      <c r="J42" s="52">
        <f t="shared" si="15"/>
        <v>4100</v>
      </c>
      <c r="K42" s="52">
        <f t="shared" si="15"/>
        <v>4100</v>
      </c>
      <c r="L42" s="52">
        <f t="shared" si="15"/>
        <v>4100</v>
      </c>
      <c r="M42" s="52">
        <f t="shared" si="15"/>
        <v>4100</v>
      </c>
      <c r="N42" s="52">
        <f t="shared" si="15"/>
        <v>4100</v>
      </c>
    </row>
    <row r="43" spans="1:15" ht="17.25" x14ac:dyDescent="0.2">
      <c r="A43" s="56" t="s">
        <v>94</v>
      </c>
      <c r="C43" s="52">
        <f>$B$6*C39</f>
        <v>8400</v>
      </c>
      <c r="D43" s="52">
        <f t="shared" ref="D43:N43" si="16">$B$6*D39</f>
        <v>6000</v>
      </c>
      <c r="E43" s="52">
        <f t="shared" si="16"/>
        <v>4800</v>
      </c>
      <c r="F43" s="52">
        <f t="shared" si="16"/>
        <v>3000</v>
      </c>
      <c r="G43" s="52">
        <f t="shared" si="16"/>
        <v>3000</v>
      </c>
      <c r="H43" s="52">
        <f t="shared" si="16"/>
        <v>3000</v>
      </c>
      <c r="I43" s="52">
        <f t="shared" si="16"/>
        <v>3000</v>
      </c>
      <c r="J43" s="52">
        <f t="shared" si="16"/>
        <v>3600</v>
      </c>
      <c r="K43" s="52">
        <f t="shared" si="16"/>
        <v>4200</v>
      </c>
      <c r="L43" s="52">
        <f t="shared" si="16"/>
        <v>5400</v>
      </c>
      <c r="M43" s="52">
        <f t="shared" si="16"/>
        <v>6000</v>
      </c>
      <c r="N43" s="52">
        <f t="shared" si="16"/>
        <v>8400</v>
      </c>
    </row>
    <row r="44" spans="1:15" ht="18" thickBot="1" x14ac:dyDescent="0.25">
      <c r="A44" s="57" t="s">
        <v>95</v>
      </c>
      <c r="C44" s="52">
        <f t="shared" ref="C44:N44" si="17">C43-C42-C41-C40</f>
        <v>4300</v>
      </c>
      <c r="D44" s="52">
        <f t="shared" si="17"/>
        <v>1900</v>
      </c>
      <c r="E44" s="52">
        <f t="shared" si="17"/>
        <v>640</v>
      </c>
      <c r="F44" s="52">
        <f t="shared" si="17"/>
        <v>-1310</v>
      </c>
      <c r="G44" s="52">
        <f t="shared" si="17"/>
        <v>-1460</v>
      </c>
      <c r="H44" s="52">
        <f t="shared" si="17"/>
        <v>-1610</v>
      </c>
      <c r="I44" s="52">
        <f t="shared" si="17"/>
        <v>-1760</v>
      </c>
      <c r="J44" s="52">
        <f t="shared" si="17"/>
        <v>-1280</v>
      </c>
      <c r="K44" s="52">
        <f t="shared" si="17"/>
        <v>-770</v>
      </c>
      <c r="L44" s="52">
        <f t="shared" si="17"/>
        <v>400</v>
      </c>
      <c r="M44" s="52">
        <f t="shared" si="17"/>
        <v>1000</v>
      </c>
      <c r="N44" s="52">
        <f t="shared" si="17"/>
        <v>3520</v>
      </c>
      <c r="O44" s="52">
        <f>SUM(C44:N44)</f>
        <v>3570</v>
      </c>
    </row>
    <row r="45" spans="1:15" ht="13.5" thickTop="1" x14ac:dyDescent="0.2"/>
    <row r="47" spans="1:15" ht="15" thickBot="1" x14ac:dyDescent="0.25">
      <c r="A47" s="55" t="s">
        <v>98</v>
      </c>
    </row>
    <row r="48" spans="1:15" ht="16.5" thickBot="1" x14ac:dyDescent="0.25">
      <c r="A48" s="56" t="s">
        <v>82</v>
      </c>
      <c r="B48" s="47"/>
      <c r="C48" s="47">
        <v>1</v>
      </c>
      <c r="D48" s="47">
        <v>2</v>
      </c>
      <c r="E48" s="47">
        <v>3</v>
      </c>
      <c r="F48" s="47">
        <v>4</v>
      </c>
      <c r="G48" s="47">
        <v>5</v>
      </c>
      <c r="H48" s="47">
        <v>6</v>
      </c>
      <c r="I48" s="47">
        <v>7</v>
      </c>
      <c r="J48" s="47">
        <v>8</v>
      </c>
      <c r="K48" s="47">
        <v>9</v>
      </c>
      <c r="L48" s="47">
        <v>10</v>
      </c>
      <c r="M48" s="47">
        <v>11</v>
      </c>
      <c r="N48" s="47">
        <v>12</v>
      </c>
    </row>
    <row r="49" spans="1:15" ht="18" thickBot="1" x14ac:dyDescent="0.25">
      <c r="A49" s="56" t="s">
        <v>83</v>
      </c>
      <c r="B49" s="49"/>
      <c r="C49" s="49">
        <v>140</v>
      </c>
      <c r="D49" s="49">
        <v>100</v>
      </c>
      <c r="E49" s="49">
        <v>80</v>
      </c>
      <c r="F49" s="49">
        <v>50</v>
      </c>
      <c r="G49" s="49">
        <v>50</v>
      </c>
      <c r="H49" s="49">
        <v>50</v>
      </c>
      <c r="I49" s="49">
        <v>50</v>
      </c>
      <c r="J49" s="49">
        <v>60</v>
      </c>
      <c r="K49" s="49">
        <v>70</v>
      </c>
      <c r="L49" s="49">
        <v>90</v>
      </c>
      <c r="M49" s="49">
        <v>100</v>
      </c>
      <c r="N49" s="49">
        <v>140</v>
      </c>
    </row>
    <row r="50" spans="1:15" ht="17.25" x14ac:dyDescent="0.2">
      <c r="A50" s="56" t="s">
        <v>84</v>
      </c>
      <c r="C50" s="52">
        <v>80</v>
      </c>
      <c r="D50" s="52">
        <v>80</v>
      </c>
      <c r="E50" s="52">
        <v>80</v>
      </c>
      <c r="F50" s="52">
        <v>50</v>
      </c>
      <c r="G50" s="52">
        <v>50</v>
      </c>
      <c r="H50" s="52">
        <v>50</v>
      </c>
      <c r="I50" s="52">
        <v>50</v>
      </c>
      <c r="J50" s="52">
        <v>60</v>
      </c>
      <c r="K50" s="52">
        <v>70</v>
      </c>
      <c r="L50" s="52">
        <v>80</v>
      </c>
      <c r="M50" s="52">
        <v>80</v>
      </c>
      <c r="N50" s="52">
        <v>80</v>
      </c>
    </row>
    <row r="51" spans="1:15" ht="17.25" x14ac:dyDescent="0.2">
      <c r="A51" s="56" t="s">
        <v>85</v>
      </c>
      <c r="C51" s="52">
        <v>20</v>
      </c>
      <c r="D51" s="52">
        <v>20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10</v>
      </c>
      <c r="M51" s="52">
        <v>20</v>
      </c>
      <c r="N51" s="52">
        <v>40</v>
      </c>
    </row>
    <row r="52" spans="1:15" ht="17.25" x14ac:dyDescent="0.2">
      <c r="A52" s="56" t="s">
        <v>86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20</v>
      </c>
    </row>
    <row r="53" spans="1:15" ht="17.25" x14ac:dyDescent="0.2">
      <c r="A53" s="56" t="s">
        <v>87</v>
      </c>
      <c r="C53" s="52">
        <f t="shared" ref="C53:N53" si="18">SUM(C50:C52)</f>
        <v>100</v>
      </c>
      <c r="D53" s="52">
        <f t="shared" si="18"/>
        <v>100</v>
      </c>
      <c r="E53" s="52">
        <f t="shared" si="18"/>
        <v>80</v>
      </c>
      <c r="F53" s="52">
        <f t="shared" si="18"/>
        <v>50</v>
      </c>
      <c r="G53" s="52">
        <f t="shared" si="18"/>
        <v>50</v>
      </c>
      <c r="H53" s="52">
        <f t="shared" si="18"/>
        <v>50</v>
      </c>
      <c r="I53" s="52">
        <f t="shared" si="18"/>
        <v>50</v>
      </c>
      <c r="J53" s="52">
        <f t="shared" si="18"/>
        <v>60</v>
      </c>
      <c r="K53" s="52">
        <f t="shared" si="18"/>
        <v>70</v>
      </c>
      <c r="L53" s="52">
        <f t="shared" si="18"/>
        <v>90</v>
      </c>
      <c r="M53" s="52">
        <f t="shared" si="18"/>
        <v>100</v>
      </c>
      <c r="N53" s="52">
        <f t="shared" si="18"/>
        <v>140</v>
      </c>
    </row>
    <row r="54" spans="1:15" ht="17.25" x14ac:dyDescent="0.2">
      <c r="A54" s="56" t="s">
        <v>88</v>
      </c>
      <c r="B54" s="52">
        <f>B37</f>
        <v>40</v>
      </c>
      <c r="C54" s="52">
        <f t="shared" ref="C54:N54" si="19">MAX(0,B54+C53-C49)</f>
        <v>0</v>
      </c>
      <c r="D54" s="52">
        <f t="shared" si="19"/>
        <v>0</v>
      </c>
      <c r="E54" s="52">
        <f t="shared" si="19"/>
        <v>0</v>
      </c>
      <c r="F54" s="52">
        <f t="shared" si="19"/>
        <v>0</v>
      </c>
      <c r="G54" s="52">
        <f t="shared" si="19"/>
        <v>0</v>
      </c>
      <c r="H54" s="52">
        <f t="shared" si="19"/>
        <v>0</v>
      </c>
      <c r="I54" s="52">
        <f t="shared" si="19"/>
        <v>0</v>
      </c>
      <c r="J54" s="52">
        <f t="shared" si="19"/>
        <v>0</v>
      </c>
      <c r="K54" s="52">
        <f t="shared" si="19"/>
        <v>0</v>
      </c>
      <c r="L54" s="52">
        <f t="shared" si="19"/>
        <v>0</v>
      </c>
      <c r="M54" s="52">
        <f t="shared" si="19"/>
        <v>0</v>
      </c>
      <c r="N54" s="52">
        <f t="shared" si="19"/>
        <v>0</v>
      </c>
    </row>
    <row r="55" spans="1:15" ht="17.25" x14ac:dyDescent="0.2">
      <c r="A55" s="56" t="s">
        <v>89</v>
      </c>
      <c r="C55" s="52">
        <f>MAX(0,C49-B54-C53)</f>
        <v>0</v>
      </c>
      <c r="D55" s="52">
        <f t="shared" ref="D55:N55" si="20">MAX(0,D49-C54-D53)</f>
        <v>0</v>
      </c>
      <c r="E55" s="52">
        <f t="shared" si="20"/>
        <v>0</v>
      </c>
      <c r="F55" s="52">
        <f t="shared" si="20"/>
        <v>0</v>
      </c>
      <c r="G55" s="52">
        <f t="shared" si="20"/>
        <v>0</v>
      </c>
      <c r="H55" s="52">
        <f t="shared" si="20"/>
        <v>0</v>
      </c>
      <c r="I55" s="52">
        <f t="shared" si="20"/>
        <v>0</v>
      </c>
      <c r="J55" s="52">
        <f t="shared" si="20"/>
        <v>0</v>
      </c>
      <c r="K55" s="52">
        <f t="shared" si="20"/>
        <v>0</v>
      </c>
      <c r="L55" s="52">
        <f t="shared" si="20"/>
        <v>0</v>
      </c>
      <c r="M55" s="52">
        <f t="shared" si="20"/>
        <v>0</v>
      </c>
      <c r="N55" s="52">
        <f t="shared" si="20"/>
        <v>0</v>
      </c>
    </row>
    <row r="56" spans="1:15" ht="17.25" x14ac:dyDescent="0.2">
      <c r="A56" s="56" t="s">
        <v>90</v>
      </c>
      <c r="C56" s="52">
        <f t="shared" ref="C56:N56" si="21">C49-C55</f>
        <v>140</v>
      </c>
      <c r="D56" s="52">
        <f t="shared" si="21"/>
        <v>100</v>
      </c>
      <c r="E56" s="52">
        <f t="shared" si="21"/>
        <v>80</v>
      </c>
      <c r="F56" s="52">
        <f t="shared" si="21"/>
        <v>50</v>
      </c>
      <c r="G56" s="52">
        <f t="shared" si="21"/>
        <v>50</v>
      </c>
      <c r="H56" s="52">
        <f t="shared" si="21"/>
        <v>50</v>
      </c>
      <c r="I56" s="52">
        <f t="shared" si="21"/>
        <v>50</v>
      </c>
      <c r="J56" s="52">
        <f t="shared" si="21"/>
        <v>60</v>
      </c>
      <c r="K56" s="52">
        <f t="shared" si="21"/>
        <v>70</v>
      </c>
      <c r="L56" s="52">
        <f t="shared" si="21"/>
        <v>90</v>
      </c>
      <c r="M56" s="52">
        <f t="shared" si="21"/>
        <v>100</v>
      </c>
      <c r="N56" s="52">
        <f t="shared" si="21"/>
        <v>140</v>
      </c>
    </row>
    <row r="57" spans="1:15" ht="17.25" x14ac:dyDescent="0.2">
      <c r="A57" s="56" t="s">
        <v>91</v>
      </c>
      <c r="C57" s="52">
        <f>$F$6*C54</f>
        <v>0</v>
      </c>
      <c r="D57" s="52">
        <f t="shared" ref="D57:N57" si="22">$F$6*D54</f>
        <v>0</v>
      </c>
      <c r="E57" s="52">
        <f t="shared" si="22"/>
        <v>0</v>
      </c>
      <c r="F57" s="52">
        <f t="shared" si="22"/>
        <v>0</v>
      </c>
      <c r="G57" s="52">
        <f t="shared" si="22"/>
        <v>0</v>
      </c>
      <c r="H57" s="52">
        <f t="shared" si="22"/>
        <v>0</v>
      </c>
      <c r="I57" s="52">
        <f t="shared" si="22"/>
        <v>0</v>
      </c>
      <c r="J57" s="52">
        <f t="shared" si="22"/>
        <v>0</v>
      </c>
      <c r="K57" s="52">
        <f t="shared" si="22"/>
        <v>0</v>
      </c>
      <c r="L57" s="52">
        <f t="shared" si="22"/>
        <v>0</v>
      </c>
      <c r="M57" s="52">
        <f t="shared" si="22"/>
        <v>0</v>
      </c>
      <c r="N57" s="52">
        <f t="shared" si="22"/>
        <v>0</v>
      </c>
    </row>
    <row r="58" spans="1:15" ht="17.25" x14ac:dyDescent="0.2">
      <c r="A58" s="56" t="s">
        <v>92</v>
      </c>
      <c r="C58" s="52">
        <f>$D$6*C55</f>
        <v>0</v>
      </c>
      <c r="D58" s="52">
        <f t="shared" ref="D58:N58" si="23">$D$6*D55</f>
        <v>0</v>
      </c>
      <c r="E58" s="52">
        <f t="shared" si="23"/>
        <v>0</v>
      </c>
      <c r="F58" s="52">
        <f t="shared" si="23"/>
        <v>0</v>
      </c>
      <c r="G58" s="52">
        <f t="shared" si="23"/>
        <v>0</v>
      </c>
      <c r="H58" s="52">
        <f t="shared" si="23"/>
        <v>0</v>
      </c>
      <c r="I58" s="52">
        <f t="shared" si="23"/>
        <v>0</v>
      </c>
      <c r="J58" s="52">
        <f t="shared" si="23"/>
        <v>0</v>
      </c>
      <c r="K58" s="52">
        <f t="shared" si="23"/>
        <v>0</v>
      </c>
      <c r="L58" s="52">
        <f t="shared" si="23"/>
        <v>0</v>
      </c>
      <c r="M58" s="52">
        <f t="shared" si="23"/>
        <v>0</v>
      </c>
      <c r="N58" s="52">
        <f t="shared" si="23"/>
        <v>0</v>
      </c>
    </row>
    <row r="59" spans="1:15" ht="17.25" x14ac:dyDescent="0.2">
      <c r="A59" s="56" t="s">
        <v>93</v>
      </c>
      <c r="C59" s="52">
        <f>$C$8*C50+$C$9*C51+$C$10*C52</f>
        <v>4100</v>
      </c>
      <c r="D59" s="52">
        <f t="shared" ref="D59:N59" si="24">$C$8*D50+$C$9*D51+$C$10*D52</f>
        <v>4100</v>
      </c>
      <c r="E59" s="52">
        <f t="shared" si="24"/>
        <v>3200</v>
      </c>
      <c r="F59" s="52">
        <f t="shared" si="24"/>
        <v>2000</v>
      </c>
      <c r="G59" s="52">
        <f t="shared" si="24"/>
        <v>2000</v>
      </c>
      <c r="H59" s="52">
        <f t="shared" si="24"/>
        <v>2000</v>
      </c>
      <c r="I59" s="52">
        <f t="shared" si="24"/>
        <v>2000</v>
      </c>
      <c r="J59" s="52">
        <f t="shared" si="24"/>
        <v>2400</v>
      </c>
      <c r="K59" s="52">
        <f t="shared" si="24"/>
        <v>2800</v>
      </c>
      <c r="L59" s="52">
        <f t="shared" si="24"/>
        <v>3650</v>
      </c>
      <c r="M59" s="52">
        <f t="shared" si="24"/>
        <v>4100</v>
      </c>
      <c r="N59" s="52">
        <f t="shared" si="24"/>
        <v>6000</v>
      </c>
    </row>
    <row r="60" spans="1:15" ht="17.25" x14ac:dyDescent="0.2">
      <c r="A60" s="56" t="s">
        <v>94</v>
      </c>
      <c r="C60" s="52">
        <f>$B$6*C56</f>
        <v>8400</v>
      </c>
      <c r="D60" s="52">
        <f t="shared" ref="D60:N60" si="25">$B$6*D56</f>
        <v>6000</v>
      </c>
      <c r="E60" s="52">
        <f t="shared" si="25"/>
        <v>4800</v>
      </c>
      <c r="F60" s="52">
        <f t="shared" si="25"/>
        <v>3000</v>
      </c>
      <c r="G60" s="52">
        <f t="shared" si="25"/>
        <v>3000</v>
      </c>
      <c r="H60" s="52">
        <f t="shared" si="25"/>
        <v>3000</v>
      </c>
      <c r="I60" s="52">
        <f t="shared" si="25"/>
        <v>3000</v>
      </c>
      <c r="J60" s="52">
        <f t="shared" si="25"/>
        <v>3600</v>
      </c>
      <c r="K60" s="52">
        <f t="shared" si="25"/>
        <v>4200</v>
      </c>
      <c r="L60" s="52">
        <f t="shared" si="25"/>
        <v>5400</v>
      </c>
      <c r="M60" s="52">
        <f t="shared" si="25"/>
        <v>6000</v>
      </c>
      <c r="N60" s="52">
        <f t="shared" si="25"/>
        <v>8400</v>
      </c>
    </row>
    <row r="61" spans="1:15" ht="18" thickBot="1" x14ac:dyDescent="0.25">
      <c r="A61" s="57" t="s">
        <v>95</v>
      </c>
      <c r="C61" s="52">
        <f t="shared" ref="C61:N61" si="26">C60-C59-C58-C57</f>
        <v>4300</v>
      </c>
      <c r="D61" s="52">
        <f t="shared" si="26"/>
        <v>1900</v>
      </c>
      <c r="E61" s="52">
        <f t="shared" si="26"/>
        <v>1600</v>
      </c>
      <c r="F61" s="52">
        <f t="shared" si="26"/>
        <v>1000</v>
      </c>
      <c r="G61" s="52">
        <f t="shared" si="26"/>
        <v>1000</v>
      </c>
      <c r="H61" s="52">
        <f t="shared" si="26"/>
        <v>1000</v>
      </c>
      <c r="I61" s="52">
        <f t="shared" si="26"/>
        <v>1000</v>
      </c>
      <c r="J61" s="52">
        <f t="shared" si="26"/>
        <v>1200</v>
      </c>
      <c r="K61" s="52">
        <f t="shared" si="26"/>
        <v>1400</v>
      </c>
      <c r="L61" s="52">
        <f t="shared" si="26"/>
        <v>1750</v>
      </c>
      <c r="M61" s="52">
        <f t="shared" si="26"/>
        <v>1900</v>
      </c>
      <c r="N61" s="52">
        <f t="shared" si="26"/>
        <v>2400</v>
      </c>
      <c r="O61" s="52">
        <f>SUM(C61:N61)</f>
        <v>20450</v>
      </c>
    </row>
    <row r="62" spans="1:15" ht="13.5" thickTop="1" x14ac:dyDescent="0.2"/>
    <row r="64" spans="1:15" ht="15" thickBot="1" x14ac:dyDescent="0.25">
      <c r="A64" s="55" t="s">
        <v>99</v>
      </c>
    </row>
    <row r="65" spans="1:15" ht="16.5" thickBot="1" x14ac:dyDescent="0.25">
      <c r="A65" s="56" t="s">
        <v>82</v>
      </c>
      <c r="B65" s="47"/>
      <c r="C65" s="47">
        <v>1</v>
      </c>
      <c r="D65" s="47">
        <v>2</v>
      </c>
      <c r="E65" s="47">
        <v>3</v>
      </c>
      <c r="F65" s="47">
        <v>4</v>
      </c>
      <c r="G65" s="47">
        <v>5</v>
      </c>
      <c r="H65" s="47">
        <v>6</v>
      </c>
      <c r="I65" s="47">
        <v>7</v>
      </c>
      <c r="J65" s="47">
        <v>8</v>
      </c>
      <c r="K65" s="47">
        <v>9</v>
      </c>
      <c r="L65" s="47">
        <v>10</v>
      </c>
      <c r="M65" s="47">
        <v>11</v>
      </c>
      <c r="N65" s="47">
        <v>12</v>
      </c>
    </row>
    <row r="66" spans="1:15" ht="18" thickBot="1" x14ac:dyDescent="0.25">
      <c r="A66" s="56" t="s">
        <v>83</v>
      </c>
      <c r="B66" s="49"/>
      <c r="C66" s="49">
        <v>140</v>
      </c>
      <c r="D66" s="49">
        <v>100</v>
      </c>
      <c r="E66" s="49">
        <v>80</v>
      </c>
      <c r="F66" s="49">
        <v>50</v>
      </c>
      <c r="G66" s="49">
        <v>50</v>
      </c>
      <c r="H66" s="49">
        <v>50</v>
      </c>
      <c r="I66" s="49">
        <v>50</v>
      </c>
      <c r="J66" s="49">
        <v>60</v>
      </c>
      <c r="K66" s="49">
        <v>70</v>
      </c>
      <c r="L66" s="49">
        <v>90</v>
      </c>
      <c r="M66" s="49">
        <v>100</v>
      </c>
      <c r="N66" s="49">
        <v>140</v>
      </c>
    </row>
    <row r="67" spans="1:15" ht="17.25" x14ac:dyDescent="0.2">
      <c r="A67" s="56" t="s">
        <v>84</v>
      </c>
      <c r="C67" s="52">
        <v>80</v>
      </c>
      <c r="D67" s="52">
        <v>80</v>
      </c>
      <c r="E67" s="52">
        <v>80</v>
      </c>
      <c r="F67" s="52">
        <v>50</v>
      </c>
      <c r="G67" s="52">
        <v>50</v>
      </c>
      <c r="H67" s="52">
        <v>50</v>
      </c>
      <c r="I67" s="52">
        <v>50</v>
      </c>
      <c r="J67" s="52">
        <v>60</v>
      </c>
      <c r="K67" s="52">
        <v>70</v>
      </c>
      <c r="L67" s="52">
        <v>80</v>
      </c>
      <c r="M67" s="52">
        <v>80</v>
      </c>
      <c r="N67" s="52">
        <v>80</v>
      </c>
    </row>
    <row r="68" spans="1:15" ht="17.25" x14ac:dyDescent="0.2">
      <c r="A68" s="56" t="s">
        <v>85</v>
      </c>
      <c r="C68" s="52">
        <v>40</v>
      </c>
      <c r="D68" s="52">
        <v>20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10</v>
      </c>
      <c r="M68" s="52">
        <v>20</v>
      </c>
      <c r="N68" s="52">
        <v>40</v>
      </c>
    </row>
    <row r="69" spans="1:15" ht="17.25" x14ac:dyDescent="0.2">
      <c r="A69" s="56" t="s">
        <v>86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20</v>
      </c>
    </row>
    <row r="70" spans="1:15" ht="17.25" x14ac:dyDescent="0.2">
      <c r="A70" s="56" t="s">
        <v>87</v>
      </c>
      <c r="C70" s="52">
        <f t="shared" ref="C70:N70" si="27">SUM(C67:C69)</f>
        <v>120</v>
      </c>
      <c r="D70" s="52">
        <f t="shared" si="27"/>
        <v>100</v>
      </c>
      <c r="E70" s="52">
        <f t="shared" si="27"/>
        <v>80</v>
      </c>
      <c r="F70" s="52">
        <f t="shared" si="27"/>
        <v>50</v>
      </c>
      <c r="G70" s="52">
        <f t="shared" si="27"/>
        <v>50</v>
      </c>
      <c r="H70" s="52">
        <f t="shared" si="27"/>
        <v>50</v>
      </c>
      <c r="I70" s="52">
        <f t="shared" si="27"/>
        <v>50</v>
      </c>
      <c r="J70" s="52">
        <f t="shared" si="27"/>
        <v>60</v>
      </c>
      <c r="K70" s="52">
        <f t="shared" si="27"/>
        <v>70</v>
      </c>
      <c r="L70" s="52">
        <f t="shared" si="27"/>
        <v>90</v>
      </c>
      <c r="M70" s="52">
        <f t="shared" si="27"/>
        <v>100</v>
      </c>
      <c r="N70" s="52">
        <f t="shared" si="27"/>
        <v>140</v>
      </c>
    </row>
    <row r="71" spans="1:15" ht="17.25" x14ac:dyDescent="0.2">
      <c r="A71" s="56" t="s">
        <v>88</v>
      </c>
      <c r="B71" s="52">
        <f>B54</f>
        <v>40</v>
      </c>
      <c r="C71" s="52">
        <f t="shared" ref="C71:N71" si="28">MAX(0,B71+C70-C66)</f>
        <v>20</v>
      </c>
      <c r="D71" s="52">
        <f t="shared" si="28"/>
        <v>20</v>
      </c>
      <c r="E71" s="52">
        <f t="shared" si="28"/>
        <v>20</v>
      </c>
      <c r="F71" s="52">
        <f t="shared" si="28"/>
        <v>20</v>
      </c>
      <c r="G71" s="52">
        <f t="shared" si="28"/>
        <v>20</v>
      </c>
      <c r="H71" s="52">
        <f t="shared" si="28"/>
        <v>20</v>
      </c>
      <c r="I71" s="52">
        <f t="shared" si="28"/>
        <v>20</v>
      </c>
      <c r="J71" s="52">
        <f t="shared" si="28"/>
        <v>20</v>
      </c>
      <c r="K71" s="52">
        <f t="shared" si="28"/>
        <v>20</v>
      </c>
      <c r="L71" s="52">
        <f t="shared" si="28"/>
        <v>20</v>
      </c>
      <c r="M71" s="52">
        <f t="shared" si="28"/>
        <v>20</v>
      </c>
      <c r="N71" s="52">
        <f t="shared" si="28"/>
        <v>20</v>
      </c>
    </row>
    <row r="72" spans="1:15" ht="17.25" x14ac:dyDescent="0.2">
      <c r="A72" s="56" t="s">
        <v>89</v>
      </c>
      <c r="C72" s="52">
        <f>MAX(0,C66-B71-C70)</f>
        <v>0</v>
      </c>
      <c r="D72" s="52">
        <f t="shared" ref="D72:N72" si="29">MAX(0,D66-C71-D70)</f>
        <v>0</v>
      </c>
      <c r="E72" s="52">
        <f t="shared" si="29"/>
        <v>0</v>
      </c>
      <c r="F72" s="52">
        <f t="shared" si="29"/>
        <v>0</v>
      </c>
      <c r="G72" s="52">
        <f t="shared" si="29"/>
        <v>0</v>
      </c>
      <c r="H72" s="52">
        <f t="shared" si="29"/>
        <v>0</v>
      </c>
      <c r="I72" s="52">
        <f t="shared" si="29"/>
        <v>0</v>
      </c>
      <c r="J72" s="52">
        <f t="shared" si="29"/>
        <v>0</v>
      </c>
      <c r="K72" s="52">
        <f t="shared" si="29"/>
        <v>0</v>
      </c>
      <c r="L72" s="52">
        <f t="shared" si="29"/>
        <v>0</v>
      </c>
      <c r="M72" s="52">
        <f t="shared" si="29"/>
        <v>0</v>
      </c>
      <c r="N72" s="52">
        <f t="shared" si="29"/>
        <v>0</v>
      </c>
    </row>
    <row r="73" spans="1:15" ht="17.25" x14ac:dyDescent="0.2">
      <c r="A73" s="56" t="s">
        <v>90</v>
      </c>
      <c r="C73" s="52">
        <f t="shared" ref="C73:N73" si="30">C66-C72</f>
        <v>140</v>
      </c>
      <c r="D73" s="52">
        <f t="shared" si="30"/>
        <v>100</v>
      </c>
      <c r="E73" s="52">
        <f t="shared" si="30"/>
        <v>80</v>
      </c>
      <c r="F73" s="52">
        <f t="shared" si="30"/>
        <v>50</v>
      </c>
      <c r="G73" s="52">
        <f t="shared" si="30"/>
        <v>50</v>
      </c>
      <c r="H73" s="52">
        <f t="shared" si="30"/>
        <v>50</v>
      </c>
      <c r="I73" s="52">
        <f t="shared" si="30"/>
        <v>50</v>
      </c>
      <c r="J73" s="52">
        <f t="shared" si="30"/>
        <v>60</v>
      </c>
      <c r="K73" s="52">
        <f t="shared" si="30"/>
        <v>70</v>
      </c>
      <c r="L73" s="52">
        <f t="shared" si="30"/>
        <v>90</v>
      </c>
      <c r="M73" s="52">
        <f t="shared" si="30"/>
        <v>100</v>
      </c>
      <c r="N73" s="52">
        <f t="shared" si="30"/>
        <v>140</v>
      </c>
    </row>
    <row r="74" spans="1:15" ht="17.25" x14ac:dyDescent="0.2">
      <c r="A74" s="56" t="s">
        <v>91</v>
      </c>
      <c r="C74" s="52">
        <f>$F$6*C71</f>
        <v>60</v>
      </c>
      <c r="D74" s="52">
        <f t="shared" ref="D74:N74" si="31">$F$6*D71</f>
        <v>60</v>
      </c>
      <c r="E74" s="52">
        <f t="shared" si="31"/>
        <v>60</v>
      </c>
      <c r="F74" s="52">
        <f t="shared" si="31"/>
        <v>60</v>
      </c>
      <c r="G74" s="52">
        <f t="shared" si="31"/>
        <v>60</v>
      </c>
      <c r="H74" s="52">
        <f t="shared" si="31"/>
        <v>60</v>
      </c>
      <c r="I74" s="52">
        <f t="shared" si="31"/>
        <v>60</v>
      </c>
      <c r="J74" s="52">
        <f t="shared" si="31"/>
        <v>60</v>
      </c>
      <c r="K74" s="52">
        <f t="shared" si="31"/>
        <v>60</v>
      </c>
      <c r="L74" s="52">
        <f t="shared" si="31"/>
        <v>60</v>
      </c>
      <c r="M74" s="52">
        <f t="shared" si="31"/>
        <v>60</v>
      </c>
      <c r="N74" s="52">
        <f t="shared" si="31"/>
        <v>60</v>
      </c>
    </row>
    <row r="75" spans="1:15" ht="17.25" x14ac:dyDescent="0.2">
      <c r="A75" s="56" t="s">
        <v>92</v>
      </c>
      <c r="C75" s="52">
        <f>$D$6*C72</f>
        <v>0</v>
      </c>
      <c r="D75" s="52">
        <f t="shared" ref="D75:N75" si="32">$D$6*D72</f>
        <v>0</v>
      </c>
      <c r="E75" s="52">
        <f t="shared" si="32"/>
        <v>0</v>
      </c>
      <c r="F75" s="52">
        <f t="shared" si="32"/>
        <v>0</v>
      </c>
      <c r="G75" s="52">
        <f t="shared" si="32"/>
        <v>0</v>
      </c>
      <c r="H75" s="52">
        <f t="shared" si="32"/>
        <v>0</v>
      </c>
      <c r="I75" s="52">
        <f t="shared" si="32"/>
        <v>0</v>
      </c>
      <c r="J75" s="52">
        <f t="shared" si="32"/>
        <v>0</v>
      </c>
      <c r="K75" s="52">
        <f t="shared" si="32"/>
        <v>0</v>
      </c>
      <c r="L75" s="52">
        <f t="shared" si="32"/>
        <v>0</v>
      </c>
      <c r="M75" s="52">
        <f t="shared" si="32"/>
        <v>0</v>
      </c>
      <c r="N75" s="52">
        <f t="shared" si="32"/>
        <v>0</v>
      </c>
    </row>
    <row r="76" spans="1:15" ht="17.25" x14ac:dyDescent="0.2">
      <c r="A76" s="56" t="s">
        <v>93</v>
      </c>
      <c r="C76" s="52">
        <f>$C$8*C67+$C$9*C68+$C$10*C69</f>
        <v>5000</v>
      </c>
      <c r="D76" s="52">
        <f t="shared" ref="D76:N76" si="33">$C$8*D67+$C$9*D68+$C$10*D69</f>
        <v>4100</v>
      </c>
      <c r="E76" s="52">
        <f t="shared" si="33"/>
        <v>3200</v>
      </c>
      <c r="F76" s="52">
        <f t="shared" si="33"/>
        <v>2000</v>
      </c>
      <c r="G76" s="52">
        <f t="shared" si="33"/>
        <v>2000</v>
      </c>
      <c r="H76" s="52">
        <f t="shared" si="33"/>
        <v>2000</v>
      </c>
      <c r="I76" s="52">
        <f t="shared" si="33"/>
        <v>2000</v>
      </c>
      <c r="J76" s="52">
        <f t="shared" si="33"/>
        <v>2400</v>
      </c>
      <c r="K76" s="52">
        <f t="shared" si="33"/>
        <v>2800</v>
      </c>
      <c r="L76" s="52">
        <f t="shared" si="33"/>
        <v>3650</v>
      </c>
      <c r="M76" s="52">
        <f t="shared" si="33"/>
        <v>4100</v>
      </c>
      <c r="N76" s="52">
        <f t="shared" si="33"/>
        <v>6000</v>
      </c>
    </row>
    <row r="77" spans="1:15" ht="17.25" x14ac:dyDescent="0.2">
      <c r="A77" s="56" t="s">
        <v>94</v>
      </c>
      <c r="C77" s="52">
        <f>$B$6*C73</f>
        <v>8400</v>
      </c>
      <c r="D77" s="52">
        <f t="shared" ref="D77:N77" si="34">$B$6*D73</f>
        <v>6000</v>
      </c>
      <c r="E77" s="52">
        <f t="shared" si="34"/>
        <v>4800</v>
      </c>
      <c r="F77" s="52">
        <f t="shared" si="34"/>
        <v>3000</v>
      </c>
      <c r="G77" s="52">
        <f t="shared" si="34"/>
        <v>3000</v>
      </c>
      <c r="H77" s="52">
        <f t="shared" si="34"/>
        <v>3000</v>
      </c>
      <c r="I77" s="52">
        <f t="shared" si="34"/>
        <v>3000</v>
      </c>
      <c r="J77" s="52">
        <f t="shared" si="34"/>
        <v>3600</v>
      </c>
      <c r="K77" s="52">
        <f t="shared" si="34"/>
        <v>4200</v>
      </c>
      <c r="L77" s="52">
        <f t="shared" si="34"/>
        <v>5400</v>
      </c>
      <c r="M77" s="52">
        <f t="shared" si="34"/>
        <v>6000</v>
      </c>
      <c r="N77" s="52">
        <f t="shared" si="34"/>
        <v>8400</v>
      </c>
    </row>
    <row r="78" spans="1:15" ht="18" thickBot="1" x14ac:dyDescent="0.25">
      <c r="A78" s="57" t="s">
        <v>95</v>
      </c>
      <c r="C78" s="52">
        <f t="shared" ref="C78:N78" si="35">C77-C76-C75-C74</f>
        <v>3340</v>
      </c>
      <c r="D78" s="52">
        <f t="shared" si="35"/>
        <v>1840</v>
      </c>
      <c r="E78" s="52">
        <f t="shared" si="35"/>
        <v>1540</v>
      </c>
      <c r="F78" s="52">
        <f t="shared" si="35"/>
        <v>940</v>
      </c>
      <c r="G78" s="52">
        <f t="shared" si="35"/>
        <v>940</v>
      </c>
      <c r="H78" s="52">
        <f t="shared" si="35"/>
        <v>940</v>
      </c>
      <c r="I78" s="52">
        <f t="shared" si="35"/>
        <v>940</v>
      </c>
      <c r="J78" s="52">
        <f t="shared" si="35"/>
        <v>1140</v>
      </c>
      <c r="K78" s="52">
        <f t="shared" si="35"/>
        <v>1340</v>
      </c>
      <c r="L78" s="52">
        <f t="shared" si="35"/>
        <v>1690</v>
      </c>
      <c r="M78" s="52">
        <f t="shared" si="35"/>
        <v>1840</v>
      </c>
      <c r="N78" s="52">
        <f t="shared" si="35"/>
        <v>2340</v>
      </c>
      <c r="O78" s="52">
        <f>SUM(C78:N78)</f>
        <v>18830</v>
      </c>
    </row>
    <row r="79" spans="1:15" ht="13.5" thickTop="1" x14ac:dyDescent="0.2"/>
  </sheetData>
  <phoneticPr fontId="12" type="noConversion"/>
  <pageMargins left="0.75" right="0.75" top="1" bottom="1" header="0" footer="0"/>
  <pageSetup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N36"/>
  <sheetViews>
    <sheetView topLeftCell="A2" workbookViewId="0">
      <selection activeCell="B9" sqref="B9"/>
    </sheetView>
  </sheetViews>
  <sheetFormatPr baseColWidth="10" defaultRowHeight="12.75" x14ac:dyDescent="0.2"/>
  <cols>
    <col min="1" max="1" width="15.42578125" customWidth="1"/>
    <col min="2" max="2" width="10.28515625" bestFit="1" customWidth="1"/>
    <col min="3" max="3" width="2" bestFit="1" customWidth="1"/>
    <col min="4" max="4" width="14" customWidth="1"/>
    <col min="5" max="5" width="6.140625" customWidth="1"/>
    <col min="6" max="6" width="16.5703125" bestFit="1" customWidth="1"/>
    <col min="7" max="7" width="2" bestFit="1" customWidth="1"/>
    <col min="9" max="9" width="10.7109375" customWidth="1"/>
    <col min="10" max="10" width="13.85546875" bestFit="1" customWidth="1"/>
    <col min="11" max="11" width="2" bestFit="1" customWidth="1"/>
  </cols>
  <sheetData>
    <row r="1" spans="1:14" x14ac:dyDescent="0.2">
      <c r="A1" s="2" t="s">
        <v>100</v>
      </c>
    </row>
    <row r="2" spans="1:14" x14ac:dyDescent="0.2">
      <c r="A2" s="2"/>
    </row>
    <row r="3" spans="1:14" x14ac:dyDescent="0.2">
      <c r="A3" s="15" t="s">
        <v>107</v>
      </c>
    </row>
    <row r="4" spans="1:14" x14ac:dyDescent="0.2">
      <c r="A4" s="15"/>
      <c r="B4" s="15" t="s">
        <v>101</v>
      </c>
      <c r="C4" s="15"/>
      <c r="D4" s="15"/>
      <c r="E4" s="15"/>
      <c r="F4" s="15" t="s">
        <v>101</v>
      </c>
      <c r="G4" s="15"/>
      <c r="H4" s="15"/>
      <c r="I4" s="15"/>
      <c r="J4" s="15" t="s">
        <v>104</v>
      </c>
      <c r="K4" s="15"/>
      <c r="L4" s="15"/>
      <c r="M4" s="39" t="s">
        <v>109</v>
      </c>
      <c r="N4" s="15" t="s">
        <v>110</v>
      </c>
    </row>
    <row r="5" spans="1:14" x14ac:dyDescent="0.2">
      <c r="A5" s="39" t="s">
        <v>59</v>
      </c>
      <c r="B5" s="15" t="s">
        <v>73</v>
      </c>
      <c r="C5" s="15"/>
      <c r="D5" s="15" t="s">
        <v>102</v>
      </c>
      <c r="E5" s="15"/>
      <c r="F5" s="15" t="s">
        <v>103</v>
      </c>
      <c r="G5" s="15"/>
      <c r="H5" s="15" t="s">
        <v>102</v>
      </c>
      <c r="I5" s="15"/>
      <c r="J5" s="15" t="s">
        <v>105</v>
      </c>
      <c r="K5" s="15"/>
      <c r="L5" s="15" t="s">
        <v>102</v>
      </c>
      <c r="M5" s="3">
        <v>40</v>
      </c>
      <c r="N5" s="15" t="s">
        <v>111</v>
      </c>
    </row>
    <row r="6" spans="1:14" x14ac:dyDescent="0.2">
      <c r="A6" s="3">
        <v>1</v>
      </c>
      <c r="B6" s="3">
        <v>80</v>
      </c>
      <c r="C6" s="3" t="s">
        <v>106</v>
      </c>
      <c r="D6" s="3">
        <v>80</v>
      </c>
      <c r="F6" s="3">
        <v>19.999999996680344</v>
      </c>
      <c r="G6" s="3" t="s">
        <v>106</v>
      </c>
      <c r="H6" s="3">
        <v>40</v>
      </c>
      <c r="I6" s="3"/>
      <c r="J6" s="3">
        <v>0</v>
      </c>
      <c r="K6" s="3" t="s">
        <v>106</v>
      </c>
      <c r="L6" s="3">
        <v>20</v>
      </c>
      <c r="M6">
        <v>0</v>
      </c>
      <c r="N6">
        <v>0</v>
      </c>
    </row>
    <row r="7" spans="1:14" x14ac:dyDescent="0.2">
      <c r="A7" s="3">
        <v>2</v>
      </c>
      <c r="B7" s="3">
        <v>80</v>
      </c>
      <c r="C7" s="3" t="s">
        <v>106</v>
      </c>
      <c r="D7" s="3">
        <v>80</v>
      </c>
      <c r="F7" s="3">
        <v>20</v>
      </c>
      <c r="G7" s="3" t="s">
        <v>106</v>
      </c>
      <c r="H7" s="3">
        <v>40</v>
      </c>
      <c r="I7" s="3"/>
      <c r="J7" s="3">
        <v>0</v>
      </c>
      <c r="K7" s="3" t="s">
        <v>106</v>
      </c>
      <c r="L7" s="3">
        <v>20</v>
      </c>
      <c r="M7">
        <v>0</v>
      </c>
      <c r="N7">
        <v>0</v>
      </c>
    </row>
    <row r="8" spans="1:14" x14ac:dyDescent="0.2">
      <c r="A8" s="3">
        <v>3</v>
      </c>
      <c r="B8" s="3">
        <v>80</v>
      </c>
      <c r="C8" s="3" t="s">
        <v>106</v>
      </c>
      <c r="D8" s="3">
        <v>80</v>
      </c>
      <c r="F8" s="3">
        <v>1.4210854715202007E-14</v>
      </c>
      <c r="G8" s="3" t="s">
        <v>106</v>
      </c>
      <c r="H8" s="3">
        <v>40</v>
      </c>
      <c r="I8" s="3"/>
      <c r="J8" s="3">
        <v>0</v>
      </c>
      <c r="K8" s="3" t="s">
        <v>106</v>
      </c>
      <c r="L8" s="3">
        <v>20</v>
      </c>
      <c r="M8">
        <v>0</v>
      </c>
      <c r="N8">
        <v>0</v>
      </c>
    </row>
    <row r="9" spans="1:14" x14ac:dyDescent="0.2">
      <c r="A9" s="3">
        <v>4</v>
      </c>
      <c r="B9" s="3">
        <v>50</v>
      </c>
      <c r="C9" s="3" t="s">
        <v>106</v>
      </c>
      <c r="D9" s="3">
        <v>80</v>
      </c>
      <c r="F9" s="3">
        <v>0</v>
      </c>
      <c r="G9" s="3" t="s">
        <v>106</v>
      </c>
      <c r="H9" s="3">
        <v>40</v>
      </c>
      <c r="I9" s="3"/>
      <c r="J9" s="3">
        <v>0</v>
      </c>
      <c r="K9" s="3" t="s">
        <v>106</v>
      </c>
      <c r="L9" s="3">
        <v>20</v>
      </c>
      <c r="M9">
        <v>0</v>
      </c>
      <c r="N9">
        <v>0</v>
      </c>
    </row>
    <row r="10" spans="1:14" x14ac:dyDescent="0.2">
      <c r="A10" s="3">
        <v>5</v>
      </c>
      <c r="B10" s="3">
        <v>50</v>
      </c>
      <c r="C10" s="3" t="s">
        <v>106</v>
      </c>
      <c r="D10" s="3">
        <v>80</v>
      </c>
      <c r="F10" s="3">
        <v>0</v>
      </c>
      <c r="G10" s="3" t="s">
        <v>106</v>
      </c>
      <c r="H10" s="3">
        <v>40</v>
      </c>
      <c r="I10" s="3"/>
      <c r="J10" s="3">
        <v>0</v>
      </c>
      <c r="K10" s="3" t="s">
        <v>106</v>
      </c>
      <c r="L10" s="3">
        <v>20</v>
      </c>
      <c r="M10">
        <v>0</v>
      </c>
      <c r="N10">
        <v>0</v>
      </c>
    </row>
    <row r="11" spans="1:14" x14ac:dyDescent="0.2">
      <c r="A11" s="3">
        <v>6</v>
      </c>
      <c r="B11" s="3">
        <v>50</v>
      </c>
      <c r="C11" s="3" t="s">
        <v>106</v>
      </c>
      <c r="D11" s="3">
        <v>80</v>
      </c>
      <c r="F11" s="3">
        <v>0</v>
      </c>
      <c r="G11" s="3" t="s">
        <v>106</v>
      </c>
      <c r="H11" s="3">
        <v>40</v>
      </c>
      <c r="I11" s="3"/>
      <c r="J11" s="3">
        <v>0</v>
      </c>
      <c r="K11" s="3" t="s">
        <v>106</v>
      </c>
      <c r="L11" s="3">
        <v>20</v>
      </c>
      <c r="M11">
        <v>0</v>
      </c>
      <c r="N11">
        <v>0</v>
      </c>
    </row>
    <row r="12" spans="1:14" x14ac:dyDescent="0.2">
      <c r="A12" s="3">
        <v>7</v>
      </c>
      <c r="B12" s="3">
        <v>50</v>
      </c>
      <c r="C12" s="3" t="s">
        <v>106</v>
      </c>
      <c r="D12" s="3">
        <v>80</v>
      </c>
      <c r="F12" s="3">
        <v>0</v>
      </c>
      <c r="G12" s="3" t="s">
        <v>106</v>
      </c>
      <c r="H12" s="3">
        <v>40</v>
      </c>
      <c r="I12" s="3"/>
      <c r="J12" s="3">
        <v>0</v>
      </c>
      <c r="K12" s="3" t="s">
        <v>106</v>
      </c>
      <c r="L12" s="3">
        <v>20</v>
      </c>
      <c r="M12">
        <v>0</v>
      </c>
      <c r="N12">
        <v>0</v>
      </c>
    </row>
    <row r="13" spans="1:14" x14ac:dyDescent="0.2">
      <c r="A13" s="3">
        <v>8</v>
      </c>
      <c r="B13" s="3">
        <v>60</v>
      </c>
      <c r="C13" s="3" t="s">
        <v>106</v>
      </c>
      <c r="D13" s="3">
        <v>80</v>
      </c>
      <c r="F13" s="3">
        <v>0</v>
      </c>
      <c r="G13" s="3" t="s">
        <v>106</v>
      </c>
      <c r="H13" s="3">
        <v>40</v>
      </c>
      <c r="I13" s="3"/>
      <c r="J13" s="3">
        <v>0</v>
      </c>
      <c r="K13" s="3" t="s">
        <v>106</v>
      </c>
      <c r="L13" s="3">
        <v>20</v>
      </c>
      <c r="M13">
        <v>0</v>
      </c>
      <c r="N13">
        <v>0</v>
      </c>
    </row>
    <row r="14" spans="1:14" x14ac:dyDescent="0.2">
      <c r="A14" s="3">
        <v>9</v>
      </c>
      <c r="B14" s="3">
        <v>80</v>
      </c>
      <c r="C14" s="3" t="s">
        <v>106</v>
      </c>
      <c r="D14" s="3">
        <v>80</v>
      </c>
      <c r="F14" s="3">
        <v>0</v>
      </c>
      <c r="G14" s="3" t="s">
        <v>106</v>
      </c>
      <c r="H14" s="3">
        <v>40</v>
      </c>
      <c r="I14" s="3"/>
      <c r="J14" s="3">
        <v>0</v>
      </c>
      <c r="K14" s="3" t="s">
        <v>106</v>
      </c>
      <c r="L14" s="3">
        <v>20</v>
      </c>
      <c r="M14">
        <v>9.9999999999999858</v>
      </c>
      <c r="N14">
        <v>0</v>
      </c>
    </row>
    <row r="15" spans="1:14" x14ac:dyDescent="0.2">
      <c r="A15" s="3">
        <v>10</v>
      </c>
      <c r="B15" s="3">
        <v>80</v>
      </c>
      <c r="C15" s="3" t="s">
        <v>106</v>
      </c>
      <c r="D15" s="3">
        <v>80</v>
      </c>
      <c r="F15" s="3">
        <v>2.8421709430404007E-14</v>
      </c>
      <c r="G15" s="3" t="s">
        <v>106</v>
      </c>
      <c r="H15" s="3">
        <v>40</v>
      </c>
      <c r="I15" s="3"/>
      <c r="J15" s="3">
        <v>0</v>
      </c>
      <c r="K15" s="3" t="s">
        <v>106</v>
      </c>
      <c r="L15" s="3">
        <v>20</v>
      </c>
      <c r="M15">
        <v>0</v>
      </c>
      <c r="N15">
        <v>0</v>
      </c>
    </row>
    <row r="16" spans="1:14" x14ac:dyDescent="0.2">
      <c r="A16" s="3">
        <v>11</v>
      </c>
      <c r="B16" s="3">
        <v>80</v>
      </c>
      <c r="C16" s="3" t="s">
        <v>106</v>
      </c>
      <c r="D16" s="3">
        <v>80</v>
      </c>
      <c r="F16" s="3">
        <v>40</v>
      </c>
      <c r="G16" s="3" t="s">
        <v>106</v>
      </c>
      <c r="H16" s="3">
        <v>40</v>
      </c>
      <c r="I16" s="3"/>
      <c r="J16" s="3">
        <v>0</v>
      </c>
      <c r="K16" s="3" t="s">
        <v>106</v>
      </c>
      <c r="L16" s="3">
        <v>20</v>
      </c>
      <c r="M16">
        <v>20</v>
      </c>
      <c r="N16">
        <v>0</v>
      </c>
    </row>
    <row r="17" spans="1:14" x14ac:dyDescent="0.2">
      <c r="A17" s="3">
        <v>12</v>
      </c>
      <c r="B17" s="3">
        <v>80</v>
      </c>
      <c r="C17" s="3" t="s">
        <v>106</v>
      </c>
      <c r="D17" s="3">
        <v>80</v>
      </c>
      <c r="F17" s="3">
        <v>40</v>
      </c>
      <c r="G17" s="3" t="s">
        <v>106</v>
      </c>
      <c r="H17" s="3">
        <v>40</v>
      </c>
      <c r="I17" s="3"/>
      <c r="J17" s="3">
        <v>5.6843418860808015E-14</v>
      </c>
      <c r="K17" s="3" t="s">
        <v>106</v>
      </c>
      <c r="L17" s="3">
        <v>20</v>
      </c>
      <c r="M17">
        <v>0</v>
      </c>
      <c r="N17">
        <v>0</v>
      </c>
    </row>
    <row r="18" spans="1:1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4" x14ac:dyDescent="0.2">
      <c r="A19" s="15" t="s">
        <v>108</v>
      </c>
    </row>
    <row r="20" spans="1:14" x14ac:dyDescent="0.2">
      <c r="A20" s="39" t="s">
        <v>59</v>
      </c>
    </row>
    <row r="21" spans="1:14" x14ac:dyDescent="0.2">
      <c r="A21" s="3">
        <v>1</v>
      </c>
      <c r="B21" s="3">
        <f t="shared" ref="B21:B32" si="0">B6+F6+J6+M5-M6+N6</f>
        <v>139.99999999668034</v>
      </c>
      <c r="C21" s="3" t="s">
        <v>112</v>
      </c>
      <c r="D21" s="3">
        <v>140</v>
      </c>
    </row>
    <row r="22" spans="1:14" x14ac:dyDescent="0.2">
      <c r="A22" s="3">
        <v>2</v>
      </c>
      <c r="B22" s="3">
        <f t="shared" si="0"/>
        <v>100</v>
      </c>
      <c r="C22" s="3" t="s">
        <v>112</v>
      </c>
      <c r="D22" s="3">
        <v>100</v>
      </c>
      <c r="F22" s="2" t="s">
        <v>114</v>
      </c>
      <c r="G22" s="61" t="s">
        <v>112</v>
      </c>
      <c r="H22">
        <f>B35-B34*SUM(N6:N17)-I34*SUM(B6:B17)-I35*SUM(F6:F17)-I36*SUM(J6:J17)-G34*SUM(M6:M17)-E34*SUM(N6:N17)</f>
        <v>20510.000000149379</v>
      </c>
    </row>
    <row r="23" spans="1:14" x14ac:dyDescent="0.2">
      <c r="A23" s="3">
        <v>3</v>
      </c>
      <c r="B23" s="3">
        <f t="shared" si="0"/>
        <v>80.000000000000014</v>
      </c>
      <c r="C23" s="3" t="s">
        <v>112</v>
      </c>
      <c r="D23" s="3">
        <v>80</v>
      </c>
    </row>
    <row r="24" spans="1:14" x14ac:dyDescent="0.2">
      <c r="A24" s="3">
        <v>4</v>
      </c>
      <c r="B24" s="3">
        <f t="shared" si="0"/>
        <v>50</v>
      </c>
      <c r="C24" s="3" t="s">
        <v>112</v>
      </c>
      <c r="D24" s="3">
        <v>50</v>
      </c>
    </row>
    <row r="25" spans="1:14" x14ac:dyDescent="0.2">
      <c r="A25" s="3">
        <v>5</v>
      </c>
      <c r="B25" s="3">
        <f t="shared" si="0"/>
        <v>50</v>
      </c>
      <c r="C25" s="3" t="s">
        <v>112</v>
      </c>
      <c r="D25" s="3">
        <v>50</v>
      </c>
    </row>
    <row r="26" spans="1:14" x14ac:dyDescent="0.2">
      <c r="A26" s="3">
        <v>6</v>
      </c>
      <c r="B26" s="3">
        <f t="shared" si="0"/>
        <v>50</v>
      </c>
      <c r="C26" s="3" t="s">
        <v>112</v>
      </c>
      <c r="D26" s="3">
        <v>50</v>
      </c>
    </row>
    <row r="27" spans="1:14" x14ac:dyDescent="0.2">
      <c r="A27" s="3">
        <v>7</v>
      </c>
      <c r="B27" s="3">
        <f t="shared" si="0"/>
        <v>50</v>
      </c>
      <c r="C27" s="3" t="s">
        <v>112</v>
      </c>
      <c r="D27" s="3">
        <v>50</v>
      </c>
    </row>
    <row r="28" spans="1:14" x14ac:dyDescent="0.2">
      <c r="A28" s="3">
        <v>8</v>
      </c>
      <c r="B28" s="3">
        <f t="shared" si="0"/>
        <v>60</v>
      </c>
      <c r="C28" s="3" t="s">
        <v>112</v>
      </c>
      <c r="D28" s="3">
        <v>60</v>
      </c>
    </row>
    <row r="29" spans="1:14" x14ac:dyDescent="0.2">
      <c r="A29" s="3">
        <v>9</v>
      </c>
      <c r="B29" s="3">
        <f t="shared" si="0"/>
        <v>70.000000000000014</v>
      </c>
      <c r="C29" s="3" t="s">
        <v>112</v>
      </c>
      <c r="D29" s="3">
        <v>70</v>
      </c>
    </row>
    <row r="30" spans="1:14" x14ac:dyDescent="0.2">
      <c r="A30" s="3">
        <v>10</v>
      </c>
      <c r="B30" s="3">
        <f t="shared" si="0"/>
        <v>90.000000000000014</v>
      </c>
      <c r="C30" s="3" t="s">
        <v>112</v>
      </c>
      <c r="D30" s="3">
        <v>90</v>
      </c>
    </row>
    <row r="31" spans="1:14" x14ac:dyDescent="0.2">
      <c r="A31" s="3">
        <v>11</v>
      </c>
      <c r="B31" s="3">
        <f t="shared" si="0"/>
        <v>100</v>
      </c>
      <c r="C31" s="3" t="s">
        <v>112</v>
      </c>
      <c r="D31" s="3">
        <v>100</v>
      </c>
    </row>
    <row r="32" spans="1:14" x14ac:dyDescent="0.2">
      <c r="A32" s="3">
        <v>12</v>
      </c>
      <c r="B32" s="3">
        <f t="shared" si="0"/>
        <v>140.00000000000006</v>
      </c>
      <c r="C32" s="3" t="s">
        <v>112</v>
      </c>
      <c r="D32" s="3">
        <v>140</v>
      </c>
    </row>
    <row r="33" spans="1:9" x14ac:dyDescent="0.2">
      <c r="B33" s="3"/>
      <c r="C33" s="3"/>
      <c r="I33" s="60" t="s">
        <v>77</v>
      </c>
    </row>
    <row r="34" spans="1:9" ht="25.5" x14ac:dyDescent="0.2">
      <c r="A34" s="58" t="s">
        <v>78</v>
      </c>
      <c r="B34" s="50">
        <v>60</v>
      </c>
      <c r="D34" s="58" t="s">
        <v>79</v>
      </c>
      <c r="E34" s="50">
        <v>20</v>
      </c>
      <c r="F34" s="58" t="s">
        <v>80</v>
      </c>
      <c r="G34" s="50">
        <v>3</v>
      </c>
      <c r="H34" s="60" t="s">
        <v>73</v>
      </c>
      <c r="I34" s="52">
        <v>40</v>
      </c>
    </row>
    <row r="35" spans="1:9" x14ac:dyDescent="0.2">
      <c r="A35" s="59" t="s">
        <v>113</v>
      </c>
      <c r="B35" s="3">
        <f>B34*SUM(D21:D32)</f>
        <v>58800</v>
      </c>
      <c r="H35" s="60" t="s">
        <v>74</v>
      </c>
      <c r="I35" s="52">
        <v>45</v>
      </c>
    </row>
    <row r="36" spans="1:9" x14ac:dyDescent="0.2">
      <c r="H36" s="60" t="s">
        <v>75</v>
      </c>
      <c r="I36" s="52">
        <v>50</v>
      </c>
    </row>
  </sheetData>
  <phoneticPr fontId="12" type="noConversion"/>
  <pageMargins left="0.75" right="0.75" top="1" bottom="1" header="0" footer="0"/>
  <pageSetup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57"/>
  <sheetViews>
    <sheetView workbookViewId="0">
      <selection activeCell="G43" sqref="G43"/>
    </sheetView>
  </sheetViews>
  <sheetFormatPr baseColWidth="10" defaultRowHeight="12.75" x14ac:dyDescent="0.2"/>
  <cols>
    <col min="1" max="1" width="13.7109375" customWidth="1"/>
    <col min="2" max="2" width="10.28515625" customWidth="1"/>
    <col min="3" max="3" width="12.7109375" style="3" customWidth="1"/>
    <col min="4" max="4" width="9.140625" style="3" customWidth="1"/>
    <col min="6" max="6" width="11.85546875" customWidth="1"/>
    <col min="7" max="7" width="8.5703125" customWidth="1"/>
    <col min="8" max="8" width="6.7109375" style="3" customWidth="1"/>
    <col min="9" max="9" width="6.7109375" customWidth="1"/>
    <col min="10" max="10" width="6.7109375" style="3" customWidth="1"/>
    <col min="11" max="12" width="4.7109375" customWidth="1"/>
    <col min="13" max="13" width="9" customWidth="1"/>
    <col min="14" max="14" width="4.7109375" customWidth="1"/>
    <col min="15" max="15" width="5.7109375" customWidth="1"/>
    <col min="16" max="16" width="10" customWidth="1"/>
    <col min="17" max="17" width="8.85546875" customWidth="1"/>
  </cols>
  <sheetData>
    <row r="1" spans="1:10" x14ac:dyDescent="0.2">
      <c r="A1" s="2" t="s">
        <v>115</v>
      </c>
    </row>
    <row r="3" spans="1:10" x14ac:dyDescent="0.2">
      <c r="A3" s="62" t="s">
        <v>116</v>
      </c>
      <c r="D3" s="3">
        <v>10</v>
      </c>
      <c r="E3" s="62" t="s">
        <v>122</v>
      </c>
      <c r="G3" s="3">
        <v>2</v>
      </c>
      <c r="I3">
        <v>30</v>
      </c>
    </row>
    <row r="4" spans="1:10" x14ac:dyDescent="0.2">
      <c r="A4" s="62" t="s">
        <v>117</v>
      </c>
      <c r="D4" s="3">
        <v>0.85</v>
      </c>
      <c r="E4" s="62" t="s">
        <v>123</v>
      </c>
      <c r="G4" s="3">
        <v>3</v>
      </c>
    </row>
    <row r="5" spans="1:10" x14ac:dyDescent="0.2">
      <c r="A5" s="62" t="s">
        <v>118</v>
      </c>
      <c r="D5" s="3">
        <v>40</v>
      </c>
      <c r="E5" s="62" t="s">
        <v>137</v>
      </c>
      <c r="G5" s="3">
        <v>0.1</v>
      </c>
      <c r="I5">
        <v>40</v>
      </c>
    </row>
    <row r="6" spans="1:10" x14ac:dyDescent="0.2">
      <c r="A6" s="62" t="s">
        <v>120</v>
      </c>
      <c r="D6" s="3">
        <v>20</v>
      </c>
      <c r="I6">
        <v>20</v>
      </c>
    </row>
    <row r="7" spans="1:10" x14ac:dyDescent="0.2">
      <c r="A7" s="62" t="s">
        <v>119</v>
      </c>
      <c r="D7" s="3">
        <v>0.2</v>
      </c>
      <c r="I7">
        <f>I8/(I3*I5)</f>
        <v>2.5</v>
      </c>
    </row>
    <row r="8" spans="1:10" x14ac:dyDescent="0.2">
      <c r="A8" s="62" t="s">
        <v>121</v>
      </c>
      <c r="D8" s="3">
        <v>20</v>
      </c>
      <c r="I8">
        <v>3000</v>
      </c>
    </row>
    <row r="9" spans="1:10" x14ac:dyDescent="0.2">
      <c r="F9" s="66" t="s">
        <v>77</v>
      </c>
    </row>
    <row r="10" spans="1:10" ht="28.5" customHeight="1" x14ac:dyDescent="0.2">
      <c r="A10" s="58" t="s">
        <v>79</v>
      </c>
      <c r="B10" s="50">
        <v>80</v>
      </c>
      <c r="C10" s="58" t="s">
        <v>80</v>
      </c>
      <c r="D10" s="50">
        <v>3</v>
      </c>
      <c r="E10" s="60" t="s">
        <v>73</v>
      </c>
      <c r="F10" s="52">
        <v>40</v>
      </c>
    </row>
    <row r="11" spans="1:10" x14ac:dyDescent="0.2">
      <c r="E11" s="60" t="s">
        <v>74</v>
      </c>
      <c r="F11" s="52">
        <v>45</v>
      </c>
    </row>
    <row r="12" spans="1:10" x14ac:dyDescent="0.2">
      <c r="E12" s="60" t="s">
        <v>75</v>
      </c>
      <c r="F12" s="52">
        <v>50</v>
      </c>
    </row>
    <row r="13" spans="1:10" x14ac:dyDescent="0.2">
      <c r="A13" s="15" t="s">
        <v>124</v>
      </c>
    </row>
    <row r="14" spans="1:10" x14ac:dyDescent="0.2">
      <c r="A14" s="63" t="s">
        <v>59</v>
      </c>
      <c r="B14" s="63" t="s">
        <v>127</v>
      </c>
      <c r="C14" s="63" t="s">
        <v>134</v>
      </c>
      <c r="D14" s="63" t="s">
        <v>125</v>
      </c>
      <c r="E14" s="63" t="s">
        <v>126</v>
      </c>
      <c r="F14" s="63"/>
    </row>
    <row r="15" spans="1:10" x14ac:dyDescent="0.2">
      <c r="A15" s="3">
        <v>1</v>
      </c>
      <c r="B15">
        <v>10</v>
      </c>
      <c r="C15" s="3">
        <f>1+INT(D4*D3)</f>
        <v>9</v>
      </c>
      <c r="D15" s="3">
        <v>1</v>
      </c>
      <c r="E15">
        <v>0</v>
      </c>
      <c r="H15"/>
      <c r="J15"/>
    </row>
    <row r="16" spans="1:10" x14ac:dyDescent="0.2">
      <c r="A16" s="3">
        <v>2</v>
      </c>
      <c r="B16">
        <v>10</v>
      </c>
      <c r="C16" s="3">
        <f>1+INT($D$4*B15)</f>
        <v>9</v>
      </c>
      <c r="D16" s="3">
        <v>1</v>
      </c>
      <c r="E16">
        <v>0</v>
      </c>
      <c r="H16"/>
      <c r="J16"/>
    </row>
    <row r="17" spans="1:17" x14ac:dyDescent="0.2">
      <c r="A17" s="3">
        <v>3</v>
      </c>
      <c r="B17">
        <v>10</v>
      </c>
      <c r="C17" s="3">
        <f t="shared" ref="C17:C26" si="0">1+INT($D$4*B16)</f>
        <v>9</v>
      </c>
      <c r="D17" s="3">
        <v>1</v>
      </c>
      <c r="E17">
        <v>0</v>
      </c>
      <c r="H17"/>
      <c r="J17"/>
    </row>
    <row r="18" spans="1:17" x14ac:dyDescent="0.2">
      <c r="A18" s="3">
        <v>4</v>
      </c>
      <c r="B18">
        <v>8</v>
      </c>
      <c r="C18" s="3">
        <f t="shared" si="0"/>
        <v>9</v>
      </c>
      <c r="D18" s="3">
        <v>0</v>
      </c>
      <c r="E18">
        <v>1</v>
      </c>
      <c r="H18"/>
      <c r="J18"/>
    </row>
    <row r="19" spans="1:17" x14ac:dyDescent="0.2">
      <c r="A19" s="3">
        <v>5</v>
      </c>
      <c r="B19">
        <v>7</v>
      </c>
      <c r="C19" s="3">
        <f t="shared" si="0"/>
        <v>7</v>
      </c>
      <c r="D19" s="3">
        <v>0</v>
      </c>
      <c r="E19">
        <v>0</v>
      </c>
      <c r="H19"/>
      <c r="J19"/>
    </row>
    <row r="20" spans="1:17" x14ac:dyDescent="0.2">
      <c r="A20" s="3">
        <v>6</v>
      </c>
      <c r="B20">
        <v>6</v>
      </c>
      <c r="C20" s="3">
        <f t="shared" si="0"/>
        <v>6</v>
      </c>
      <c r="D20" s="3">
        <v>0</v>
      </c>
      <c r="E20">
        <v>0</v>
      </c>
      <c r="H20"/>
      <c r="J20"/>
    </row>
    <row r="21" spans="1:17" x14ac:dyDescent="0.2">
      <c r="A21" s="3">
        <v>7</v>
      </c>
      <c r="B21">
        <v>7</v>
      </c>
      <c r="C21" s="3">
        <f t="shared" si="0"/>
        <v>6</v>
      </c>
      <c r="D21" s="3">
        <v>1</v>
      </c>
      <c r="E21">
        <v>0</v>
      </c>
      <c r="H21"/>
      <c r="J21"/>
    </row>
    <row r="22" spans="1:17" x14ac:dyDescent="0.2">
      <c r="A22" s="3">
        <v>8</v>
      </c>
      <c r="B22">
        <v>8</v>
      </c>
      <c r="C22" s="3">
        <f t="shared" si="0"/>
        <v>6</v>
      </c>
      <c r="D22" s="3">
        <v>2</v>
      </c>
      <c r="E22">
        <v>0</v>
      </c>
      <c r="H22"/>
      <c r="J22"/>
    </row>
    <row r="23" spans="1:17" x14ac:dyDescent="0.2">
      <c r="A23" s="3">
        <v>9</v>
      </c>
      <c r="B23">
        <v>10</v>
      </c>
      <c r="C23" s="3">
        <f t="shared" si="0"/>
        <v>7</v>
      </c>
      <c r="D23" s="3">
        <v>3</v>
      </c>
      <c r="E23">
        <v>0</v>
      </c>
      <c r="H23"/>
      <c r="J23"/>
    </row>
    <row r="24" spans="1:17" x14ac:dyDescent="0.2">
      <c r="A24" s="3">
        <v>10</v>
      </c>
      <c r="B24">
        <v>10</v>
      </c>
      <c r="C24" s="3">
        <f t="shared" si="0"/>
        <v>9</v>
      </c>
      <c r="D24" s="3">
        <v>1</v>
      </c>
      <c r="E24">
        <v>0</v>
      </c>
      <c r="H24"/>
      <c r="J24"/>
    </row>
    <row r="25" spans="1:17" x14ac:dyDescent="0.2">
      <c r="A25" s="3">
        <v>11</v>
      </c>
      <c r="B25">
        <v>10</v>
      </c>
      <c r="C25" s="3">
        <f t="shared" si="0"/>
        <v>9</v>
      </c>
      <c r="D25" s="3">
        <v>1</v>
      </c>
      <c r="E25">
        <v>0</v>
      </c>
      <c r="H25"/>
      <c r="J25"/>
    </row>
    <row r="26" spans="1:17" x14ac:dyDescent="0.2">
      <c r="A26" s="3">
        <v>12</v>
      </c>
      <c r="B26">
        <v>10</v>
      </c>
      <c r="C26" s="3">
        <f t="shared" si="0"/>
        <v>9</v>
      </c>
      <c r="D26" s="3">
        <v>1</v>
      </c>
      <c r="E26">
        <v>0</v>
      </c>
      <c r="H26"/>
      <c r="J26"/>
    </row>
    <row r="27" spans="1:17" x14ac:dyDescent="0.2">
      <c r="D27"/>
    </row>
    <row r="28" spans="1:17" x14ac:dyDescent="0.2">
      <c r="A28" s="15" t="s">
        <v>107</v>
      </c>
    </row>
    <row r="29" spans="1:17" x14ac:dyDescent="0.2">
      <c r="A29" s="15"/>
      <c r="B29" s="65" t="s">
        <v>101</v>
      </c>
      <c r="E29" s="3"/>
      <c r="F29" s="65" t="s">
        <v>101</v>
      </c>
      <c r="I29" s="3"/>
      <c r="K29" s="65" t="s">
        <v>101</v>
      </c>
      <c r="L29" s="3"/>
      <c r="M29" s="3"/>
      <c r="N29" s="64" t="s">
        <v>109</v>
      </c>
      <c r="P29" s="13" t="s">
        <v>110</v>
      </c>
    </row>
    <row r="30" spans="1:17" s="13" customFormat="1" x14ac:dyDescent="0.2">
      <c r="A30" s="63" t="s">
        <v>59</v>
      </c>
      <c r="B30" s="64" t="s">
        <v>73</v>
      </c>
      <c r="C30" s="13" t="s">
        <v>136</v>
      </c>
      <c r="D30" s="13" t="s">
        <v>128</v>
      </c>
      <c r="E30" s="64" t="s">
        <v>135</v>
      </c>
      <c r="F30" s="64" t="s">
        <v>129</v>
      </c>
      <c r="G30" s="64" t="s">
        <v>136</v>
      </c>
      <c r="H30" s="63" t="s">
        <v>130</v>
      </c>
      <c r="I30" s="64" t="s">
        <v>135</v>
      </c>
      <c r="K30" s="64" t="s">
        <v>75</v>
      </c>
      <c r="L30" s="63"/>
      <c r="M30" s="63" t="s">
        <v>131</v>
      </c>
      <c r="N30" s="67">
        <v>40</v>
      </c>
      <c r="P30" s="13" t="s">
        <v>111</v>
      </c>
      <c r="Q30"/>
    </row>
    <row r="31" spans="1:17" x14ac:dyDescent="0.2">
      <c r="A31" s="3">
        <v>1</v>
      </c>
      <c r="B31">
        <f>$D$7*C31</f>
        <v>80</v>
      </c>
      <c r="C31" s="3">
        <v>400</v>
      </c>
      <c r="D31" s="3">
        <f>$D$5*B15</f>
        <v>400</v>
      </c>
      <c r="E31" s="3">
        <f>D31-C31</f>
        <v>0</v>
      </c>
      <c r="F31" s="3">
        <f>$D$7*G31</f>
        <v>20</v>
      </c>
      <c r="G31" s="3">
        <v>100</v>
      </c>
      <c r="H31" s="3">
        <f t="shared" ref="H31:H42" si="1">$D$6*B15</f>
        <v>200</v>
      </c>
      <c r="I31" s="3">
        <f>H31-G31</f>
        <v>100</v>
      </c>
      <c r="K31">
        <v>0</v>
      </c>
      <c r="L31" s="3" t="s">
        <v>106</v>
      </c>
      <c r="M31" s="3">
        <f t="shared" ref="M31:M42" si="2">$D$8</f>
        <v>20</v>
      </c>
      <c r="N31" s="3">
        <v>0</v>
      </c>
      <c r="P31" s="3">
        <v>0</v>
      </c>
    </row>
    <row r="32" spans="1:17" x14ac:dyDescent="0.2">
      <c r="A32" s="3">
        <v>2</v>
      </c>
      <c r="B32">
        <f t="shared" ref="B32:B42" si="3">$D$7*C32</f>
        <v>80</v>
      </c>
      <c r="C32" s="3">
        <v>400</v>
      </c>
      <c r="D32" s="3">
        <f t="shared" ref="D32:D42" si="4">$D$5*B16</f>
        <v>400</v>
      </c>
      <c r="E32" s="3">
        <f t="shared" ref="E32:E42" si="5">D32-C32</f>
        <v>0</v>
      </c>
      <c r="F32" s="3">
        <f t="shared" ref="F32:F42" si="6">$D$7*G32</f>
        <v>20</v>
      </c>
      <c r="G32" s="3">
        <v>100</v>
      </c>
      <c r="H32" s="3">
        <f t="shared" si="1"/>
        <v>200</v>
      </c>
      <c r="I32" s="3">
        <f t="shared" ref="I32:I42" si="7">H32-G32</f>
        <v>100</v>
      </c>
      <c r="K32">
        <v>0</v>
      </c>
      <c r="L32" s="3" t="s">
        <v>106</v>
      </c>
      <c r="M32" s="3">
        <f t="shared" si="2"/>
        <v>20</v>
      </c>
      <c r="N32" s="3">
        <v>0</v>
      </c>
      <c r="P32" s="3">
        <v>0</v>
      </c>
    </row>
    <row r="33" spans="1:17" x14ac:dyDescent="0.2">
      <c r="A33" s="3">
        <v>3</v>
      </c>
      <c r="B33">
        <f t="shared" si="3"/>
        <v>80</v>
      </c>
      <c r="C33" s="3">
        <v>400</v>
      </c>
      <c r="D33" s="3">
        <f t="shared" si="4"/>
        <v>400</v>
      </c>
      <c r="E33" s="3">
        <f t="shared" si="5"/>
        <v>0</v>
      </c>
      <c r="F33" s="3">
        <f t="shared" si="6"/>
        <v>0</v>
      </c>
      <c r="G33" s="3">
        <v>0</v>
      </c>
      <c r="H33" s="3">
        <f t="shared" si="1"/>
        <v>200</v>
      </c>
      <c r="I33" s="3">
        <f t="shared" si="7"/>
        <v>200</v>
      </c>
      <c r="K33">
        <v>0</v>
      </c>
      <c r="L33" s="3" t="s">
        <v>106</v>
      </c>
      <c r="M33" s="3">
        <f t="shared" si="2"/>
        <v>20</v>
      </c>
      <c r="N33" s="3">
        <v>0</v>
      </c>
      <c r="P33" s="3">
        <v>0</v>
      </c>
    </row>
    <row r="34" spans="1:17" x14ac:dyDescent="0.2">
      <c r="A34" s="3">
        <v>4</v>
      </c>
      <c r="B34">
        <f t="shared" si="3"/>
        <v>50</v>
      </c>
      <c r="C34" s="3">
        <v>250</v>
      </c>
      <c r="D34" s="3">
        <f t="shared" si="4"/>
        <v>320</v>
      </c>
      <c r="E34" s="3">
        <f t="shared" si="5"/>
        <v>70</v>
      </c>
      <c r="F34" s="3">
        <f t="shared" si="6"/>
        <v>0</v>
      </c>
      <c r="G34" s="3">
        <v>0</v>
      </c>
      <c r="H34" s="3">
        <f t="shared" si="1"/>
        <v>160</v>
      </c>
      <c r="I34" s="3">
        <f t="shared" si="7"/>
        <v>160</v>
      </c>
      <c r="K34">
        <v>0</v>
      </c>
      <c r="L34" s="3" t="s">
        <v>106</v>
      </c>
      <c r="M34" s="3">
        <f t="shared" si="2"/>
        <v>20</v>
      </c>
      <c r="N34" s="3">
        <v>0</v>
      </c>
      <c r="P34" s="3">
        <v>0</v>
      </c>
    </row>
    <row r="35" spans="1:17" x14ac:dyDescent="0.2">
      <c r="A35" s="3">
        <v>5</v>
      </c>
      <c r="B35">
        <f t="shared" si="3"/>
        <v>52</v>
      </c>
      <c r="C35" s="3">
        <v>260</v>
      </c>
      <c r="D35" s="3">
        <f t="shared" si="4"/>
        <v>280</v>
      </c>
      <c r="E35" s="3">
        <f t="shared" si="5"/>
        <v>20</v>
      </c>
      <c r="F35" s="3">
        <f t="shared" si="6"/>
        <v>0</v>
      </c>
      <c r="G35" s="3">
        <v>0</v>
      </c>
      <c r="H35" s="3">
        <f t="shared" si="1"/>
        <v>140</v>
      </c>
      <c r="I35" s="3">
        <f t="shared" si="7"/>
        <v>140</v>
      </c>
      <c r="K35">
        <v>0</v>
      </c>
      <c r="L35" s="3" t="s">
        <v>106</v>
      </c>
      <c r="M35" s="3">
        <f t="shared" si="2"/>
        <v>20</v>
      </c>
      <c r="N35" s="3">
        <v>2</v>
      </c>
      <c r="P35" s="3">
        <v>0</v>
      </c>
    </row>
    <row r="36" spans="1:17" x14ac:dyDescent="0.2">
      <c r="A36" s="3">
        <v>6</v>
      </c>
      <c r="B36">
        <f t="shared" si="3"/>
        <v>48</v>
      </c>
      <c r="C36" s="3">
        <v>240</v>
      </c>
      <c r="D36" s="3">
        <f t="shared" si="4"/>
        <v>240</v>
      </c>
      <c r="E36" s="3">
        <f t="shared" si="5"/>
        <v>0</v>
      </c>
      <c r="F36" s="3">
        <f t="shared" si="6"/>
        <v>0</v>
      </c>
      <c r="G36" s="3">
        <v>0</v>
      </c>
      <c r="H36" s="3">
        <f t="shared" si="1"/>
        <v>120</v>
      </c>
      <c r="I36" s="3">
        <f t="shared" si="7"/>
        <v>120</v>
      </c>
      <c r="K36">
        <v>0</v>
      </c>
      <c r="L36" s="3" t="s">
        <v>106</v>
      </c>
      <c r="M36" s="3">
        <f t="shared" si="2"/>
        <v>20</v>
      </c>
      <c r="N36" s="3">
        <v>0</v>
      </c>
      <c r="P36" s="3">
        <v>0</v>
      </c>
    </row>
    <row r="37" spans="1:17" x14ac:dyDescent="0.2">
      <c r="A37" s="3">
        <v>7</v>
      </c>
      <c r="B37">
        <f t="shared" si="3"/>
        <v>50</v>
      </c>
      <c r="C37" s="3">
        <v>250</v>
      </c>
      <c r="D37" s="3">
        <f t="shared" si="4"/>
        <v>280</v>
      </c>
      <c r="E37" s="3">
        <f t="shared" si="5"/>
        <v>30</v>
      </c>
      <c r="F37" s="3">
        <f t="shared" si="6"/>
        <v>0</v>
      </c>
      <c r="G37" s="3">
        <v>0</v>
      </c>
      <c r="H37" s="3">
        <f t="shared" si="1"/>
        <v>140</v>
      </c>
      <c r="I37" s="3">
        <f t="shared" si="7"/>
        <v>140</v>
      </c>
      <c r="K37">
        <v>0</v>
      </c>
      <c r="L37" s="3" t="s">
        <v>106</v>
      </c>
      <c r="M37" s="3">
        <f t="shared" si="2"/>
        <v>20</v>
      </c>
      <c r="N37" s="3">
        <v>0</v>
      </c>
      <c r="P37" s="3">
        <v>0</v>
      </c>
    </row>
    <row r="38" spans="1:17" x14ac:dyDescent="0.2">
      <c r="A38" s="3">
        <v>8</v>
      </c>
      <c r="B38">
        <f t="shared" si="3"/>
        <v>60</v>
      </c>
      <c r="C38" s="3">
        <v>300</v>
      </c>
      <c r="D38" s="3">
        <f t="shared" si="4"/>
        <v>320</v>
      </c>
      <c r="E38" s="3">
        <f t="shared" si="5"/>
        <v>20</v>
      </c>
      <c r="F38" s="3">
        <f t="shared" si="6"/>
        <v>0</v>
      </c>
      <c r="G38" s="3">
        <v>0</v>
      </c>
      <c r="H38" s="3">
        <f t="shared" si="1"/>
        <v>160</v>
      </c>
      <c r="I38" s="3">
        <f t="shared" si="7"/>
        <v>160</v>
      </c>
      <c r="K38">
        <v>0</v>
      </c>
      <c r="L38" s="3" t="s">
        <v>106</v>
      </c>
      <c r="M38" s="3">
        <f t="shared" si="2"/>
        <v>20</v>
      </c>
      <c r="N38" s="3">
        <v>0</v>
      </c>
      <c r="P38" s="3">
        <v>0</v>
      </c>
    </row>
    <row r="39" spans="1:17" x14ac:dyDescent="0.2">
      <c r="A39" s="3">
        <v>9</v>
      </c>
      <c r="B39">
        <f t="shared" si="3"/>
        <v>80</v>
      </c>
      <c r="C39" s="3">
        <v>400</v>
      </c>
      <c r="D39" s="3">
        <f t="shared" si="4"/>
        <v>400</v>
      </c>
      <c r="E39" s="3">
        <f t="shared" si="5"/>
        <v>0</v>
      </c>
      <c r="F39" s="3">
        <f t="shared" si="6"/>
        <v>0</v>
      </c>
      <c r="G39" s="3">
        <v>0</v>
      </c>
      <c r="H39" s="3">
        <f t="shared" si="1"/>
        <v>200</v>
      </c>
      <c r="I39" s="3">
        <f t="shared" si="7"/>
        <v>200</v>
      </c>
      <c r="K39">
        <v>0</v>
      </c>
      <c r="L39" s="3" t="s">
        <v>106</v>
      </c>
      <c r="M39" s="3">
        <f t="shared" si="2"/>
        <v>20</v>
      </c>
      <c r="N39" s="3">
        <v>10</v>
      </c>
      <c r="P39" s="3">
        <v>0</v>
      </c>
    </row>
    <row r="40" spans="1:17" x14ac:dyDescent="0.2">
      <c r="A40" s="3">
        <v>10</v>
      </c>
      <c r="B40">
        <f t="shared" si="3"/>
        <v>80</v>
      </c>
      <c r="C40" s="3">
        <v>400</v>
      </c>
      <c r="D40" s="3">
        <f t="shared" si="4"/>
        <v>400</v>
      </c>
      <c r="E40" s="3">
        <f t="shared" si="5"/>
        <v>0</v>
      </c>
      <c r="F40" s="3">
        <f t="shared" si="6"/>
        <v>0</v>
      </c>
      <c r="G40" s="3">
        <v>0</v>
      </c>
      <c r="H40" s="3">
        <f t="shared" si="1"/>
        <v>200</v>
      </c>
      <c r="I40" s="3">
        <f t="shared" si="7"/>
        <v>200</v>
      </c>
      <c r="K40">
        <v>0</v>
      </c>
      <c r="L40" s="3" t="s">
        <v>106</v>
      </c>
      <c r="M40" s="3">
        <f t="shared" si="2"/>
        <v>20</v>
      </c>
      <c r="N40" s="3">
        <v>0</v>
      </c>
      <c r="P40" s="3">
        <v>0</v>
      </c>
    </row>
    <row r="41" spans="1:17" x14ac:dyDescent="0.2">
      <c r="A41" s="3">
        <v>11</v>
      </c>
      <c r="B41">
        <f t="shared" si="3"/>
        <v>80</v>
      </c>
      <c r="C41" s="3">
        <v>400</v>
      </c>
      <c r="D41" s="3">
        <f t="shared" si="4"/>
        <v>400</v>
      </c>
      <c r="E41" s="3">
        <f t="shared" si="5"/>
        <v>0</v>
      </c>
      <c r="F41" s="3">
        <f t="shared" si="6"/>
        <v>40</v>
      </c>
      <c r="G41" s="3">
        <v>200</v>
      </c>
      <c r="H41" s="3">
        <f t="shared" si="1"/>
        <v>200</v>
      </c>
      <c r="I41" s="3">
        <f t="shared" si="7"/>
        <v>0</v>
      </c>
      <c r="K41">
        <v>0</v>
      </c>
      <c r="L41" s="3" t="s">
        <v>106</v>
      </c>
      <c r="M41" s="3">
        <f t="shared" si="2"/>
        <v>20</v>
      </c>
      <c r="N41" s="3">
        <v>20</v>
      </c>
      <c r="P41" s="3">
        <v>0</v>
      </c>
    </row>
    <row r="42" spans="1:17" x14ac:dyDescent="0.2">
      <c r="A42" s="3">
        <v>12</v>
      </c>
      <c r="B42">
        <f t="shared" si="3"/>
        <v>80</v>
      </c>
      <c r="C42" s="3">
        <v>400</v>
      </c>
      <c r="D42" s="3">
        <f t="shared" si="4"/>
        <v>400</v>
      </c>
      <c r="E42" s="3">
        <f t="shared" si="5"/>
        <v>0</v>
      </c>
      <c r="F42" s="3">
        <f t="shared" si="6"/>
        <v>40</v>
      </c>
      <c r="G42" s="3">
        <v>200</v>
      </c>
      <c r="H42" s="3">
        <f t="shared" si="1"/>
        <v>200</v>
      </c>
      <c r="I42" s="3">
        <f t="shared" si="7"/>
        <v>0</v>
      </c>
      <c r="K42">
        <v>0</v>
      </c>
      <c r="L42" s="3" t="s">
        <v>106</v>
      </c>
      <c r="M42" s="3">
        <f t="shared" si="2"/>
        <v>20</v>
      </c>
      <c r="N42" s="3">
        <v>0</v>
      </c>
      <c r="P42" s="3">
        <v>0</v>
      </c>
    </row>
    <row r="43" spans="1:17" ht="15" customHeight="1" x14ac:dyDescent="0.2">
      <c r="C43"/>
      <c r="D43"/>
      <c r="H43"/>
      <c r="J43"/>
      <c r="Q43">
        <f>B10*P43</f>
        <v>0</v>
      </c>
    </row>
    <row r="44" spans="1:17" x14ac:dyDescent="0.2">
      <c r="A44" s="15" t="s">
        <v>108</v>
      </c>
      <c r="E44" s="3"/>
      <c r="H44"/>
      <c r="J44"/>
    </row>
    <row r="45" spans="1:17" x14ac:dyDescent="0.2">
      <c r="A45" s="63" t="s">
        <v>59</v>
      </c>
      <c r="H45"/>
      <c r="J45"/>
    </row>
    <row r="46" spans="1:17" x14ac:dyDescent="0.2">
      <c r="A46" s="3">
        <v>1</v>
      </c>
      <c r="B46">
        <f>N30+B31+F31+K31-N31+P31</f>
        <v>140</v>
      </c>
      <c r="C46" s="3" t="s">
        <v>112</v>
      </c>
      <c r="D46" s="3">
        <v>140</v>
      </c>
      <c r="E46" s="2" t="s">
        <v>132</v>
      </c>
      <c r="H46"/>
      <c r="J46"/>
    </row>
    <row r="47" spans="1:17" x14ac:dyDescent="0.2">
      <c r="A47" s="3">
        <v>2</v>
      </c>
      <c r="B47">
        <f>B32+F32+K32+N31-N32+P32</f>
        <v>100</v>
      </c>
      <c r="C47" s="3" t="s">
        <v>112</v>
      </c>
      <c r="D47" s="3">
        <v>100</v>
      </c>
      <c r="E47" s="2" t="s">
        <v>133</v>
      </c>
      <c r="F47">
        <f>F10*SUM(B31:B42)+G5*SUM(E31:E42)+F11*SUM(F31:F42)+D10*SUM(N31:N42)+B10*SUM(P31:P42)+G3*SUM(D15:D26)+G4*SUM(E15:E26)</f>
        <v>38337</v>
      </c>
      <c r="H47"/>
      <c r="J47"/>
    </row>
    <row r="48" spans="1:17" x14ac:dyDescent="0.2">
      <c r="A48" s="3">
        <v>3</v>
      </c>
      <c r="B48">
        <f t="shared" ref="B48:B57" si="8">B33+F33+K33+N32-N33+P33</f>
        <v>80</v>
      </c>
      <c r="C48" s="3" t="s">
        <v>112</v>
      </c>
      <c r="D48" s="3">
        <v>80</v>
      </c>
      <c r="E48" s="15" t="s">
        <v>138</v>
      </c>
      <c r="F48">
        <f>58800-F47</f>
        <v>20463</v>
      </c>
      <c r="H48"/>
      <c r="J48"/>
    </row>
    <row r="49" spans="1:10" x14ac:dyDescent="0.2">
      <c r="A49" s="3">
        <v>4</v>
      </c>
      <c r="B49">
        <f t="shared" si="8"/>
        <v>50</v>
      </c>
      <c r="C49" s="3" t="s">
        <v>112</v>
      </c>
      <c r="D49" s="3">
        <v>50</v>
      </c>
      <c r="H49"/>
      <c r="J49"/>
    </row>
    <row r="50" spans="1:10" x14ac:dyDescent="0.2">
      <c r="A50" s="3">
        <v>5</v>
      </c>
      <c r="B50">
        <f t="shared" si="8"/>
        <v>50</v>
      </c>
      <c r="C50" s="3" t="s">
        <v>112</v>
      </c>
      <c r="D50" s="3">
        <v>50</v>
      </c>
      <c r="H50"/>
      <c r="J50"/>
    </row>
    <row r="51" spans="1:10" x14ac:dyDescent="0.2">
      <c r="A51" s="3">
        <v>6</v>
      </c>
      <c r="B51">
        <f t="shared" si="8"/>
        <v>50</v>
      </c>
      <c r="C51" s="3" t="s">
        <v>112</v>
      </c>
      <c r="D51" s="3">
        <v>50</v>
      </c>
      <c r="H51"/>
      <c r="J51"/>
    </row>
    <row r="52" spans="1:10" x14ac:dyDescent="0.2">
      <c r="A52" s="3">
        <v>7</v>
      </c>
      <c r="B52">
        <f t="shared" si="8"/>
        <v>50</v>
      </c>
      <c r="C52" s="3" t="s">
        <v>112</v>
      </c>
      <c r="D52" s="3">
        <v>50</v>
      </c>
      <c r="H52"/>
      <c r="J52"/>
    </row>
    <row r="53" spans="1:10" x14ac:dyDescent="0.2">
      <c r="A53" s="3">
        <v>8</v>
      </c>
      <c r="B53">
        <f t="shared" si="8"/>
        <v>60</v>
      </c>
      <c r="C53" s="3" t="s">
        <v>112</v>
      </c>
      <c r="D53" s="3">
        <v>60</v>
      </c>
      <c r="H53"/>
      <c r="J53"/>
    </row>
    <row r="54" spans="1:10" x14ac:dyDescent="0.2">
      <c r="A54" s="3">
        <v>9</v>
      </c>
      <c r="B54">
        <f t="shared" si="8"/>
        <v>70</v>
      </c>
      <c r="C54" s="3" t="s">
        <v>112</v>
      </c>
      <c r="D54" s="3">
        <v>70</v>
      </c>
      <c r="H54"/>
      <c r="J54"/>
    </row>
    <row r="55" spans="1:10" ht="15" customHeight="1" x14ac:dyDescent="0.2">
      <c r="A55" s="3">
        <v>10</v>
      </c>
      <c r="B55">
        <f t="shared" si="8"/>
        <v>90</v>
      </c>
      <c r="C55" s="3" t="s">
        <v>112</v>
      </c>
      <c r="D55" s="3">
        <v>90</v>
      </c>
      <c r="H55"/>
      <c r="J55"/>
    </row>
    <row r="56" spans="1:10" x14ac:dyDescent="0.2">
      <c r="A56" s="3">
        <v>11</v>
      </c>
      <c r="B56">
        <f t="shared" si="8"/>
        <v>100</v>
      </c>
      <c r="C56" s="3" t="s">
        <v>112</v>
      </c>
      <c r="D56" s="3">
        <v>100</v>
      </c>
      <c r="J56"/>
    </row>
    <row r="57" spans="1:10" x14ac:dyDescent="0.2">
      <c r="A57" s="3">
        <v>12</v>
      </c>
      <c r="B57">
        <f t="shared" si="8"/>
        <v>140</v>
      </c>
      <c r="C57" s="3" t="s">
        <v>112</v>
      </c>
      <c r="D57" s="3">
        <v>140</v>
      </c>
      <c r="J57"/>
    </row>
  </sheetData>
  <phoneticPr fontId="12" type="noConversion"/>
  <pageMargins left="0.75" right="0.75" top="1" bottom="1" header="0" footer="0"/>
  <pageSetup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L17" sqref="L17"/>
    </sheetView>
  </sheetViews>
  <sheetFormatPr baseColWidth="10" defaultRowHeight="12.75" x14ac:dyDescent="0.2"/>
  <cols>
    <col min="3" max="3" width="12.85546875" bestFit="1" customWidth="1"/>
    <col min="5" max="6" width="11.42578125" style="3"/>
    <col min="8" max="8" width="11.42578125" style="3"/>
  </cols>
  <sheetData>
    <row r="1" spans="1:12" x14ac:dyDescent="0.2">
      <c r="A1" s="2" t="s">
        <v>139</v>
      </c>
    </row>
    <row r="3" spans="1:12" s="1" customFormat="1" ht="25.5" x14ac:dyDescent="0.2">
      <c r="A3" s="72" t="s">
        <v>140</v>
      </c>
      <c r="B3" s="72" t="s">
        <v>146</v>
      </c>
      <c r="C3" s="72" t="s">
        <v>147</v>
      </c>
      <c r="D3" s="72" t="s">
        <v>150</v>
      </c>
      <c r="E3" s="72" t="s">
        <v>149</v>
      </c>
      <c r="F3" s="72" t="s">
        <v>151</v>
      </c>
      <c r="G3" s="72" t="s">
        <v>152</v>
      </c>
      <c r="H3" s="68"/>
      <c r="I3" s="72"/>
      <c r="J3" s="72"/>
      <c r="K3" s="72"/>
      <c r="L3" s="72"/>
    </row>
    <row r="4" spans="1:12" x14ac:dyDescent="0.2">
      <c r="A4" s="73" t="s">
        <v>141</v>
      </c>
      <c r="B4" s="3">
        <v>6</v>
      </c>
      <c r="C4" s="3">
        <v>5</v>
      </c>
      <c r="D4" s="3">
        <v>4</v>
      </c>
      <c r="E4" s="3">
        <f>B4-C4</f>
        <v>1</v>
      </c>
      <c r="F4" s="3">
        <f>D4/$D$9</f>
        <v>0.2</v>
      </c>
      <c r="G4" s="3">
        <f>($C$11+$E$9)*F4-E4</f>
        <v>22</v>
      </c>
      <c r="I4" s="73"/>
      <c r="J4" s="3"/>
      <c r="K4" s="3"/>
      <c r="L4" s="3"/>
    </row>
    <row r="5" spans="1:12" x14ac:dyDescent="0.2">
      <c r="A5" s="73" t="s">
        <v>142</v>
      </c>
      <c r="B5" s="3">
        <v>10</v>
      </c>
      <c r="C5" s="3">
        <v>10</v>
      </c>
      <c r="D5" s="3">
        <v>8</v>
      </c>
      <c r="E5" s="3">
        <f>B5-C5</f>
        <v>0</v>
      </c>
      <c r="F5" s="3">
        <f>D5/$D$9</f>
        <v>0.4</v>
      </c>
      <c r="G5" s="3">
        <f>($C$11+$E$9)*F5-E5</f>
        <v>46</v>
      </c>
      <c r="I5" s="73"/>
      <c r="J5" s="3"/>
      <c r="K5" s="3"/>
      <c r="L5" s="3"/>
    </row>
    <row r="6" spans="1:12" x14ac:dyDescent="0.2">
      <c r="A6" s="73" t="s">
        <v>143</v>
      </c>
      <c r="B6" s="3">
        <v>15</v>
      </c>
      <c r="C6" s="3">
        <v>2.5</v>
      </c>
      <c r="D6" s="3">
        <v>2</v>
      </c>
      <c r="E6" s="3">
        <f>B6-C6</f>
        <v>12.5</v>
      </c>
      <c r="F6" s="3">
        <f>D6/$D$9</f>
        <v>0.1</v>
      </c>
      <c r="G6" s="3">
        <f>($C$11+$E$9)*F6-E6</f>
        <v>-1</v>
      </c>
      <c r="I6" s="73"/>
      <c r="J6" s="3"/>
      <c r="K6" s="3"/>
      <c r="L6" s="3"/>
    </row>
    <row r="7" spans="1:12" x14ac:dyDescent="0.2">
      <c r="A7" s="73" t="s">
        <v>144</v>
      </c>
      <c r="B7" s="3">
        <v>5</v>
      </c>
      <c r="C7" s="3">
        <v>2.5</v>
      </c>
      <c r="D7" s="3">
        <v>2</v>
      </c>
      <c r="E7" s="3">
        <f>B7-C7</f>
        <v>2.5</v>
      </c>
      <c r="F7" s="3">
        <f>D7/$D$9</f>
        <v>0.1</v>
      </c>
      <c r="G7" s="3">
        <f>($C$11+$E$9)*F7-E7</f>
        <v>9</v>
      </c>
      <c r="I7" s="73"/>
      <c r="J7" s="3"/>
      <c r="K7" s="3"/>
      <c r="L7" s="3"/>
    </row>
    <row r="8" spans="1:12" x14ac:dyDescent="0.2">
      <c r="A8" s="73" t="s">
        <v>145</v>
      </c>
      <c r="B8" s="3">
        <v>4</v>
      </c>
      <c r="C8" s="3">
        <v>5</v>
      </c>
      <c r="D8" s="3">
        <v>4</v>
      </c>
      <c r="E8" s="3">
        <f>B8-C8</f>
        <v>-1</v>
      </c>
      <c r="F8" s="3">
        <f>D8/$D$9</f>
        <v>0.2</v>
      </c>
      <c r="G8" s="3">
        <f>($C$11+$E$9)*F8-E8</f>
        <v>24</v>
      </c>
      <c r="I8" s="73"/>
      <c r="J8" s="3"/>
      <c r="K8" s="3"/>
      <c r="L8" s="3"/>
    </row>
    <row r="9" spans="1:12" x14ac:dyDescent="0.2">
      <c r="A9" s="73" t="s">
        <v>153</v>
      </c>
      <c r="B9" s="3">
        <f t="shared" ref="B9:G9" si="0">SUM(B4:B8)</f>
        <v>40</v>
      </c>
      <c r="C9" s="3">
        <f t="shared" si="0"/>
        <v>25</v>
      </c>
      <c r="D9" s="3">
        <f t="shared" si="0"/>
        <v>20</v>
      </c>
      <c r="E9" s="3">
        <f t="shared" si="0"/>
        <v>15</v>
      </c>
      <c r="F9" s="3">
        <f t="shared" si="0"/>
        <v>1</v>
      </c>
      <c r="G9" s="3">
        <f t="shared" si="0"/>
        <v>100</v>
      </c>
      <c r="I9" s="73"/>
      <c r="J9" s="3"/>
      <c r="K9" s="3"/>
      <c r="L9" s="3"/>
    </row>
    <row r="10" spans="1:12" x14ac:dyDescent="0.2">
      <c r="A10" s="73"/>
      <c r="B10" s="3"/>
      <c r="C10" s="3"/>
      <c r="D10" s="3"/>
      <c r="G10" s="3"/>
      <c r="I10" s="73"/>
      <c r="J10" s="3"/>
      <c r="K10" s="3"/>
      <c r="L10" s="3"/>
    </row>
    <row r="11" spans="1:12" x14ac:dyDescent="0.2">
      <c r="A11" s="61" t="s">
        <v>148</v>
      </c>
      <c r="C11" s="69">
        <v>100</v>
      </c>
      <c r="D11" s="3" t="s">
        <v>156</v>
      </c>
    </row>
    <row r="13" spans="1:12" ht="25.5" x14ac:dyDescent="0.2">
      <c r="A13" s="72" t="s">
        <v>140</v>
      </c>
      <c r="B13" s="72" t="s">
        <v>146</v>
      </c>
      <c r="C13" s="72" t="s">
        <v>147</v>
      </c>
      <c r="D13" s="72" t="s">
        <v>150</v>
      </c>
      <c r="E13" s="72" t="s">
        <v>149</v>
      </c>
      <c r="F13" s="72" t="s">
        <v>151</v>
      </c>
      <c r="G13" s="72" t="s">
        <v>152</v>
      </c>
    </row>
    <row r="14" spans="1:12" x14ac:dyDescent="0.2">
      <c r="A14" s="73" t="s">
        <v>141</v>
      </c>
      <c r="B14" s="3">
        <v>6</v>
      </c>
      <c r="C14" s="3">
        <v>5</v>
      </c>
      <c r="D14" s="3">
        <v>4</v>
      </c>
      <c r="E14" s="3">
        <f>B14-C14</f>
        <v>1</v>
      </c>
      <c r="F14" s="71">
        <f>D14/$D$18</f>
        <v>0.22222222222222221</v>
      </c>
      <c r="G14" s="71">
        <f>($C$11+$E$18)*F14-E14</f>
        <v>21.777777777777775</v>
      </c>
    </row>
    <row r="15" spans="1:12" x14ac:dyDescent="0.2">
      <c r="A15" s="73" t="s">
        <v>142</v>
      </c>
      <c r="B15" s="3">
        <v>10</v>
      </c>
      <c r="C15" s="3">
        <v>10</v>
      </c>
      <c r="D15" s="3">
        <v>8</v>
      </c>
      <c r="E15" s="3">
        <f>B15-C15</f>
        <v>0</v>
      </c>
      <c r="F15" s="71">
        <f>D15/$D$18</f>
        <v>0.44444444444444442</v>
      </c>
      <c r="G15" s="71">
        <f>($C$11+$E$18)*F15-E15</f>
        <v>45.55555555555555</v>
      </c>
    </row>
    <row r="16" spans="1:12" x14ac:dyDescent="0.2">
      <c r="A16" s="73" t="s">
        <v>144</v>
      </c>
      <c r="B16" s="3">
        <v>5</v>
      </c>
      <c r="C16" s="3">
        <v>2.5</v>
      </c>
      <c r="D16" s="3">
        <v>2</v>
      </c>
      <c r="E16" s="3">
        <f>B16-C16</f>
        <v>2.5</v>
      </c>
      <c r="F16" s="71">
        <f>D16/$D$18</f>
        <v>0.1111111111111111</v>
      </c>
      <c r="G16" s="71">
        <f>($C$11+$E$18)*F16-E16</f>
        <v>8.8888888888888875</v>
      </c>
    </row>
    <row r="17" spans="1:7" x14ac:dyDescent="0.2">
      <c r="A17" s="73" t="s">
        <v>145</v>
      </c>
      <c r="B17" s="3">
        <v>4</v>
      </c>
      <c r="C17" s="3">
        <v>5</v>
      </c>
      <c r="D17" s="3">
        <v>4</v>
      </c>
      <c r="E17" s="3">
        <f>B17-C17</f>
        <v>-1</v>
      </c>
      <c r="F17" s="71">
        <f>D17/$D$18</f>
        <v>0.22222222222222221</v>
      </c>
      <c r="G17" s="71">
        <f>($C$11+$E$18)*F17-E17</f>
        <v>23.777777777777775</v>
      </c>
    </row>
    <row r="18" spans="1:7" x14ac:dyDescent="0.2">
      <c r="A18" s="73" t="s">
        <v>153</v>
      </c>
      <c r="B18" s="3">
        <f t="shared" ref="B18:G18" si="1">SUM(B14:B17)</f>
        <v>25</v>
      </c>
      <c r="C18" s="3">
        <f t="shared" si="1"/>
        <v>22.5</v>
      </c>
      <c r="D18" s="3">
        <f t="shared" si="1"/>
        <v>18</v>
      </c>
      <c r="E18" s="3">
        <f t="shared" si="1"/>
        <v>2.5</v>
      </c>
      <c r="F18" s="3">
        <f t="shared" si="1"/>
        <v>0.99999999999999989</v>
      </c>
      <c r="G18" s="3">
        <f t="shared" si="1"/>
        <v>99.999999999999986</v>
      </c>
    </row>
    <row r="20" spans="1:7" x14ac:dyDescent="0.2">
      <c r="A20" s="74" t="s">
        <v>154</v>
      </c>
      <c r="C20" s="70">
        <f>(G14+B14-C14)/D14</f>
        <v>5.6944444444444438</v>
      </c>
      <c r="D20" s="3" t="s">
        <v>155</v>
      </c>
    </row>
  </sheetData>
  <phoneticPr fontId="12" type="noConversion"/>
  <pageMargins left="0.75" right="0.75" top="1" bottom="1" header="0" footer="0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Ejemplo 10.2</vt:lpstr>
      <vt:lpstr>Ejemplo 12.1</vt:lpstr>
      <vt:lpstr>Ejemplo 13.2</vt:lpstr>
      <vt:lpstr>Ejemplo 13.4</vt:lpstr>
      <vt:lpstr>Ejemplo 13.5</vt:lpstr>
      <vt:lpstr>Ejemplo 13.6</vt:lpstr>
      <vt:lpstr>Ejemplo 13.7</vt:lpstr>
    </vt:vector>
  </TitlesOfParts>
  <Company>ITAM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ITAM</dc:creator>
  <cp:lastModifiedBy>DAVID FERNANDO MUÑOZ NEGRON</cp:lastModifiedBy>
  <dcterms:created xsi:type="dcterms:W3CDTF">2004-11-19T18:04:02Z</dcterms:created>
  <dcterms:modified xsi:type="dcterms:W3CDTF">2016-04-01T21:36:07Z</dcterms:modified>
</cp:coreProperties>
</file>