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8235" windowHeight="7095"/>
  </bookViews>
  <sheets>
    <sheet name="Ejemplo 17.1" sheetId="1" r:id="rId1"/>
    <sheet name="Ejemplo 17.2" sheetId="2" r:id="rId2"/>
    <sheet name="Ejemplo 17.3" sheetId="5" r:id="rId3"/>
    <sheet name="Ejemplo 17.4" sheetId="7" r:id="rId4"/>
    <sheet name="Ejemplo 17.7" sheetId="8" r:id="rId5"/>
  </sheets>
  <calcPr calcId="145621"/>
</workbook>
</file>

<file path=xl/calcChain.xml><?xml version="1.0" encoding="utf-8"?>
<calcChain xmlns="http://schemas.openxmlformats.org/spreadsheetml/2006/main">
  <c r="F18" i="8" l="1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E18" i="8"/>
  <c r="E17" i="8"/>
  <c r="E16" i="8"/>
  <c r="E15" i="8"/>
  <c r="E14" i="8"/>
  <c r="E13" i="8"/>
  <c r="E12" i="8"/>
  <c r="E11" i="8"/>
  <c r="E10" i="8"/>
  <c r="E9" i="8"/>
  <c r="E8" i="8"/>
  <c r="E7" i="8"/>
  <c r="C20" i="8" s="1"/>
  <c r="E6" i="8"/>
  <c r="E5" i="8"/>
  <c r="E4" i="8"/>
  <c r="C21" i="8"/>
  <c r="H21" i="8" s="1"/>
  <c r="E4" i="7"/>
  <c r="D4" i="7"/>
  <c r="C4" i="7"/>
  <c r="B4" i="5"/>
  <c r="B6" i="7"/>
  <c r="D6" i="7" s="1"/>
  <c r="B5" i="7"/>
  <c r="C5" i="7" s="1"/>
  <c r="B16" i="5"/>
  <c r="C16" i="5" s="1"/>
  <c r="B15" i="5"/>
  <c r="C15" i="5"/>
  <c r="B14" i="5"/>
  <c r="C14" i="5" s="1"/>
  <c r="B13" i="5"/>
  <c r="C13" i="5"/>
  <c r="B12" i="5"/>
  <c r="C12" i="5" s="1"/>
  <c r="B11" i="5"/>
  <c r="C11" i="5"/>
  <c r="B10" i="5"/>
  <c r="C10" i="5" s="1"/>
  <c r="B9" i="5"/>
  <c r="C9" i="5"/>
  <c r="B8" i="5"/>
  <c r="C8" i="5" s="1"/>
  <c r="B7" i="5"/>
  <c r="C7" i="5"/>
  <c r="B6" i="5"/>
  <c r="C6" i="5" s="1"/>
  <c r="B5" i="5"/>
  <c r="C5" i="5"/>
  <c r="C4" i="5"/>
  <c r="C43" i="2"/>
  <c r="C42" i="2"/>
  <c r="C41" i="2"/>
  <c r="C40" i="2"/>
  <c r="C39" i="2"/>
  <c r="C38" i="2"/>
  <c r="C37" i="2"/>
  <c r="C36" i="2"/>
  <c r="C35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H12" i="2"/>
  <c r="G12" i="2"/>
  <c r="F12" i="2"/>
  <c r="E12" i="2"/>
  <c r="D12" i="2"/>
  <c r="C12" i="2"/>
  <c r="B12" i="2"/>
  <c r="H11" i="2"/>
  <c r="G11" i="2"/>
  <c r="F11" i="2"/>
  <c r="E11" i="2"/>
  <c r="D11" i="2"/>
  <c r="C11" i="2"/>
  <c r="B11" i="2"/>
  <c r="B13" i="1"/>
  <c r="B25" i="1"/>
  <c r="B10" i="1"/>
  <c r="C24" i="1"/>
  <c r="D24" i="1"/>
  <c r="E24" i="1"/>
  <c r="C25" i="1"/>
  <c r="D25" i="1"/>
  <c r="E25" i="1"/>
  <c r="B24" i="1"/>
  <c r="C9" i="1"/>
  <c r="D9" i="1"/>
  <c r="E9" i="1"/>
  <c r="C10" i="1"/>
  <c r="C11" i="1" s="1"/>
  <c r="D10" i="1"/>
  <c r="E10" i="1"/>
  <c r="E11" i="1" s="1"/>
  <c r="D11" i="1"/>
  <c r="B9" i="1"/>
  <c r="B11" i="1"/>
  <c r="H20" i="8" l="1"/>
  <c r="F20" i="8"/>
  <c r="C6" i="7"/>
  <c r="E6" i="7"/>
  <c r="D5" i="7"/>
  <c r="E5" i="7"/>
  <c r="F21" i="8"/>
  <c r="B7" i="7"/>
  <c r="E7" i="7" l="1"/>
  <c r="B8" i="7"/>
  <c r="D7" i="7"/>
  <c r="C7" i="7"/>
  <c r="D8" i="7" l="1"/>
  <c r="B9" i="7"/>
  <c r="E8" i="7"/>
  <c r="C8" i="7"/>
  <c r="C9" i="7" l="1"/>
  <c r="B10" i="7"/>
  <c r="E9" i="7"/>
  <c r="D9" i="7"/>
  <c r="D10" i="7" l="1"/>
  <c r="B11" i="7"/>
  <c r="E10" i="7"/>
  <c r="C10" i="7"/>
  <c r="E11" i="7" l="1"/>
  <c r="B12" i="7"/>
  <c r="D11" i="7"/>
  <c r="C11" i="7"/>
  <c r="D12" i="7" l="1"/>
  <c r="E12" i="7"/>
  <c r="C12" i="7"/>
  <c r="B13" i="7"/>
  <c r="C13" i="7" l="1"/>
  <c r="E13" i="7"/>
  <c r="D13" i="7"/>
  <c r="B14" i="7"/>
  <c r="D14" i="7" l="1"/>
  <c r="B15" i="7"/>
  <c r="E14" i="7"/>
  <c r="C14" i="7"/>
  <c r="E15" i="7" l="1"/>
  <c r="B16" i="7"/>
  <c r="D15" i="7"/>
  <c r="C15" i="7"/>
  <c r="D16" i="7" l="1"/>
  <c r="E16" i="7"/>
  <c r="C16" i="7"/>
</calcChain>
</file>

<file path=xl/sharedStrings.xml><?xml version="1.0" encoding="utf-8"?>
<sst xmlns="http://schemas.openxmlformats.org/spreadsheetml/2006/main" count="55" uniqueCount="37">
  <si>
    <t>AQL =</t>
  </si>
  <si>
    <t>Datos del Plan de Muestreo</t>
  </si>
  <si>
    <t>Tamaño de muestra =</t>
  </si>
  <si>
    <t>Riesgo del productor =</t>
  </si>
  <si>
    <t>Plan de Muestreo</t>
  </si>
  <si>
    <r>
      <t>m</t>
    </r>
    <r>
      <rPr>
        <sz val="12"/>
        <color indexed="12"/>
        <rFont val="Times New Roman"/>
        <family val="1"/>
      </rPr>
      <t xml:space="preserve"> =</t>
    </r>
  </si>
  <si>
    <r>
      <t>P[</t>
    </r>
    <r>
      <rPr>
        <i/>
        <sz val="12"/>
        <color indexed="12"/>
        <rFont val="Times New Roman"/>
        <family val="1"/>
      </rPr>
      <t>m</t>
    </r>
    <r>
      <rPr>
        <sz val="12"/>
        <color indexed="12"/>
        <rFont val="Times New Roman"/>
        <family val="1"/>
      </rPr>
      <t xml:space="preserve"> defectuosos] =</t>
    </r>
  </si>
  <si>
    <r>
      <t>P[</t>
    </r>
    <r>
      <rPr>
        <i/>
        <sz val="12"/>
        <color indexed="12"/>
        <rFont val="Times New Roman"/>
        <family val="1"/>
      </rPr>
      <t>m</t>
    </r>
    <r>
      <rPr>
        <sz val="12"/>
        <color indexed="12"/>
        <rFont val="Times New Roman"/>
        <family val="1"/>
      </rPr>
      <t xml:space="preserve"> o menos defectuosos] =</t>
    </r>
  </si>
  <si>
    <t>LTPD =</t>
  </si>
  <si>
    <t>AQL=</t>
  </si>
  <si>
    <r>
      <t xml:space="preserve">Riesgo real del consumidor, </t>
    </r>
    <r>
      <rPr>
        <sz val="12"/>
        <color indexed="12"/>
        <rFont val="Symbol"/>
        <family val="1"/>
        <charset val="2"/>
      </rPr>
      <t>b</t>
    </r>
    <r>
      <rPr>
        <sz val="12"/>
        <color indexed="12"/>
        <rFont val="Times New Roman"/>
        <family val="1"/>
      </rPr>
      <t>=</t>
    </r>
  </si>
  <si>
    <r>
      <t xml:space="preserve">Riesgo real del productor, </t>
    </r>
    <r>
      <rPr>
        <sz val="12"/>
        <color indexed="12"/>
        <rFont val="Symbol"/>
        <family val="1"/>
        <charset val="2"/>
      </rPr>
      <t>a</t>
    </r>
    <r>
      <rPr>
        <sz val="12"/>
        <color indexed="12"/>
        <rFont val="Times New Roman"/>
        <family val="1"/>
      </rPr>
      <t>=</t>
    </r>
  </si>
  <si>
    <t>Máximo riesgo del productor =</t>
  </si>
  <si>
    <r>
      <t xml:space="preserve">Valor sugerido de </t>
    </r>
    <r>
      <rPr>
        <b/>
        <i/>
        <sz val="12"/>
        <color indexed="12"/>
        <rFont val="Times New Roman"/>
        <family val="1"/>
      </rPr>
      <t>m =</t>
    </r>
  </si>
  <si>
    <t>Máximo riesgo del consumidor =</t>
  </si>
  <si>
    <t>Riesgo del consumidor =</t>
  </si>
  <si>
    <r>
      <t xml:space="preserve">Máximo riesgo del productor, </t>
    </r>
    <r>
      <rPr>
        <sz val="12"/>
        <color indexed="12"/>
        <rFont val="Symbol"/>
        <family val="1"/>
        <charset val="2"/>
      </rPr>
      <t>a</t>
    </r>
    <r>
      <rPr>
        <vertAlign val="subscript"/>
        <sz val="12"/>
        <color indexed="12"/>
        <rFont val="Times New Roman"/>
        <family val="1"/>
      </rPr>
      <t>m</t>
    </r>
    <r>
      <rPr>
        <sz val="12"/>
        <color indexed="12"/>
        <rFont val="Times New Roman"/>
        <family val="1"/>
      </rPr>
      <t>=</t>
    </r>
  </si>
  <si>
    <r>
      <t xml:space="preserve">Máximo riesgo del consumidor, </t>
    </r>
    <r>
      <rPr>
        <sz val="12"/>
        <color indexed="12"/>
        <rFont val="Symbol"/>
        <family val="1"/>
        <charset val="2"/>
      </rPr>
      <t>b</t>
    </r>
    <r>
      <rPr>
        <vertAlign val="subscript"/>
        <sz val="12"/>
        <color indexed="12"/>
        <rFont val="Times New Roman"/>
        <family val="1"/>
      </rPr>
      <t>m</t>
    </r>
    <r>
      <rPr>
        <sz val="12"/>
        <color indexed="12"/>
        <rFont val="Times New Roman"/>
        <family val="1"/>
      </rPr>
      <t xml:space="preserve"> =</t>
    </r>
  </si>
  <si>
    <r>
      <t xml:space="preserve">Plan de muestreo con base en AQL, riesgo del productor y </t>
    </r>
    <r>
      <rPr>
        <b/>
        <i/>
        <sz val="12"/>
        <rFont val="Times New Roman"/>
        <family val="1"/>
      </rPr>
      <t>n</t>
    </r>
  </si>
  <si>
    <r>
      <t xml:space="preserve">Riesgo del consumidor con base en LTPD y </t>
    </r>
    <r>
      <rPr>
        <b/>
        <i/>
        <sz val="12"/>
        <rFont val="Times New Roman"/>
        <family val="1"/>
      </rPr>
      <t>n</t>
    </r>
  </si>
  <si>
    <r>
      <t xml:space="preserve">Plan de Muestreo buscando </t>
    </r>
    <r>
      <rPr>
        <b/>
        <i/>
        <sz val="12"/>
        <rFont val="Times New Roman"/>
        <family val="1"/>
      </rPr>
      <t>n</t>
    </r>
    <r>
      <rPr>
        <b/>
        <sz val="12"/>
        <rFont val="Times New Roman"/>
        <family val="1"/>
      </rPr>
      <t xml:space="preserve"> y </t>
    </r>
    <r>
      <rPr>
        <b/>
        <i/>
        <sz val="12"/>
        <rFont val="Times New Roman"/>
        <family val="1"/>
      </rPr>
      <t>m</t>
    </r>
  </si>
  <si>
    <t>p</t>
  </si>
  <si>
    <t>b</t>
  </si>
  <si>
    <t>AOQ</t>
  </si>
  <si>
    <t>Curva AOQ</t>
  </si>
  <si>
    <t>Riesgo del consumidor con muestreo en dos etapas</t>
  </si>
  <si>
    <t>m1 = 0,m2=1,m3=3</t>
  </si>
  <si>
    <t>n = 10,m=1</t>
  </si>
  <si>
    <t>n = 32,m=3</t>
  </si>
  <si>
    <t>Carta de control por variable</t>
  </si>
  <si>
    <t>Muestra</t>
  </si>
  <si>
    <t>Promedio</t>
  </si>
  <si>
    <t>Rango</t>
  </si>
  <si>
    <t>promedio general =</t>
  </si>
  <si>
    <t>rango promedio =</t>
  </si>
  <si>
    <t>LIC =</t>
  </si>
  <si>
    <t>LSC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</si>
</sst>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"/>
  </numFmts>
  <fonts count="22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b/>
      <sz val="12"/>
      <color indexed="12"/>
      <name val="Times New Roman"/>
      <family val="1"/>
    </font>
    <font>
      <i/>
      <sz val="12"/>
      <color indexed="12"/>
      <name val="Times New Roman"/>
      <family val="1"/>
    </font>
    <font>
      <b/>
      <i/>
      <sz val="12"/>
      <color indexed="12"/>
      <name val="Times New Roman"/>
      <family val="1"/>
    </font>
    <font>
      <sz val="12"/>
      <color indexed="12"/>
      <name val="Symbol"/>
      <family val="1"/>
      <charset val="2"/>
    </font>
    <font>
      <vertAlign val="subscript"/>
      <sz val="12"/>
      <color indexed="12"/>
      <name val="Times New Roman"/>
      <family val="1"/>
    </font>
    <font>
      <b/>
      <i/>
      <sz val="12"/>
      <name val="Times New Roman"/>
      <family val="1"/>
    </font>
    <font>
      <sz val="8"/>
      <name val="Arial"/>
      <family val="2"/>
    </font>
    <font>
      <i/>
      <sz val="10"/>
      <name val="Arial"/>
      <family val="2"/>
    </font>
    <font>
      <i/>
      <sz val="12"/>
      <name val="Symbol"/>
      <family val="1"/>
      <charset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name val="Symbol"/>
      <family val="1"/>
      <charset val="2"/>
    </font>
    <font>
      <b/>
      <i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164" fontId="2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5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0" xfId="0" applyNumberFormat="1" applyAlignment="1">
      <alignment horizontal="center"/>
    </xf>
    <xf numFmtId="0" fontId="16" fillId="0" borderId="0" xfId="0" applyFont="1"/>
    <xf numFmtId="0" fontId="17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  <xf numFmtId="0" fontId="19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64" fontId="20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16" fillId="4" borderId="0" xfId="0" applyFont="1" applyFill="1"/>
    <xf numFmtId="0" fontId="0" fillId="4" borderId="0" xfId="0" applyFill="1"/>
    <xf numFmtId="2" fontId="0" fillId="0" borderId="0" xfId="0" applyNumberFormat="1" applyAlignment="1">
      <alignment horizontal="center"/>
    </xf>
    <xf numFmtId="0" fontId="16" fillId="4" borderId="0" xfId="0" applyFont="1" applyFill="1" applyAlignment="1">
      <alignment horizontal="center"/>
    </xf>
    <xf numFmtId="0" fontId="0" fillId="5" borderId="0" xfId="0" applyFill="1"/>
    <xf numFmtId="0" fontId="6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0" fontId="0" fillId="5" borderId="2" xfId="0" applyFill="1" applyBorder="1"/>
    <xf numFmtId="0" fontId="6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/>
    <xf numFmtId="0" fontId="0" fillId="5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MX"/>
              <a:t>Curva OC</a:t>
            </a:r>
          </a:p>
        </c:rich>
      </c:tx>
      <c:layout>
        <c:manualLayout>
          <c:xMode val="edge"/>
          <c:yMode val="edge"/>
          <c:x val="0.44905660377358492"/>
          <c:y val="1.59235668789808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56603773584905E-2"/>
          <c:y val="0.12420382165605096"/>
          <c:w val="0.87924528301886795"/>
          <c:h val="0.77707006369426757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delete val="1"/>
            </c:dLbl>
            <c:dLbl>
              <c:idx val="1"/>
              <c:layout>
                <c:manualLayout>
                  <c:x val="-6.9721388600009912E-2"/>
                  <c:y val="-3.46637243592958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9964344079631565E-3"/>
                  <c:y val="-1.6746744236588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2309017976526533E-2"/>
                  <c:y val="-2.56609325108246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0395384539196777E-2"/>
                  <c:y val="-4.19399167460755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47079681077601E-2"/>
                  <c:y val="-4.88041861009412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5247164859109592E-2"/>
                  <c:y val="-6.50808298644198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8993710691823905E-2"/>
                  <c:y val="-4.743233528929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4.5193086713217472E-2"/>
                  <c:y val="-4.31703361920523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4.0071906106076402E-2"/>
                  <c:y val="-4.8381898122607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1176942504828459E-2"/>
                  <c:y val="-4.85527525619806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4923686425989269E-2"/>
                  <c:y val="-4.70321146162461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3.79155152775714E-2"/>
                  <c:y val="-4.92271427854957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2.9020749764769954E-2"/>
                  <c:y val="-5.01111724091813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'Ejemplo 17.2'!$B$16:$B$30</c:f>
              <c:numCache>
                <c:formatCode>0.00</c:formatCode>
                <c:ptCount val="1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</c:numCache>
            </c:numRef>
          </c:xVal>
          <c:yVal>
            <c:numRef>
              <c:f>'Ejemplo 17.2'!$C$16:$C$30</c:f>
              <c:numCache>
                <c:formatCode>0.0000</c:formatCode>
                <c:ptCount val="15"/>
                <c:pt idx="0">
                  <c:v>1</c:v>
                </c:pt>
                <c:pt idx="1">
                  <c:v>0.9138616441006836</c:v>
                </c:pt>
                <c:pt idx="2">
                  <c:v>0.73609892909999997</c:v>
                </c:pt>
                <c:pt idx="3">
                  <c:v>0.54429982376552732</c:v>
                </c:pt>
                <c:pt idx="4">
                  <c:v>0.3758096384000002</c:v>
                </c:pt>
                <c:pt idx="5">
                  <c:v>0.2440252304077149</c:v>
                </c:pt>
                <c:pt idx="6">
                  <c:v>0.1493083459</c:v>
                </c:pt>
                <c:pt idx="7">
                  <c:v>8.5954438277246095E-2</c:v>
                </c:pt>
                <c:pt idx="8">
                  <c:v>4.6357401599999994E-2</c:v>
                </c:pt>
                <c:pt idx="9">
                  <c:v>2.3257101249121108E-2</c:v>
                </c:pt>
                <c:pt idx="10">
                  <c:v>1.0742187500000003E-2</c:v>
                </c:pt>
                <c:pt idx="11">
                  <c:v>4.5022498233398397E-3</c:v>
                </c:pt>
                <c:pt idx="12">
                  <c:v>1.6777216000000011E-3</c:v>
                </c:pt>
                <c:pt idx="13">
                  <c:v>5.3988712490234245E-4</c:v>
                </c:pt>
                <c:pt idx="14">
                  <c:v>1.4368590000000012E-4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301312"/>
        <c:axId val="383963520"/>
      </c:scatterChart>
      <c:valAx>
        <c:axId val="384301312"/>
        <c:scaling>
          <c:orientation val="minMax"/>
          <c:max val="0.7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MX"/>
                  <a:t>p</a:t>
                </a:r>
              </a:p>
            </c:rich>
          </c:tx>
          <c:layout>
            <c:manualLayout>
              <c:xMode val="edge"/>
              <c:yMode val="edge"/>
              <c:x val="0.95471698113207548"/>
              <c:y val="0.920382165605095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MX"/>
          </a:p>
        </c:txPr>
        <c:crossAx val="383963520"/>
        <c:crosses val="autoZero"/>
        <c:crossBetween val="midCat"/>
        <c:majorUnit val="0.1"/>
        <c:minorUnit val="0.05"/>
      </c:valAx>
      <c:valAx>
        <c:axId val="3839635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Symbol"/>
                    <a:ea typeface="Symbol"/>
                    <a:cs typeface="Symbol"/>
                  </a:defRPr>
                </a:pPr>
                <a:r>
                  <a:rPr lang="es-MX"/>
                  <a:t>b</a:t>
                </a:r>
              </a:p>
            </c:rich>
          </c:tx>
          <c:layout>
            <c:manualLayout>
              <c:xMode val="edge"/>
              <c:yMode val="edge"/>
              <c:x val="4.716981132075472E-2"/>
              <c:y val="2.229299363057324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MX"/>
          </a:p>
        </c:txPr>
        <c:crossAx val="384301312"/>
        <c:crosses val="autoZero"/>
        <c:crossBetween val="midCat"/>
        <c:majorUnit val="0.2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MX"/>
    </a:p>
  </c:txPr>
  <c:printSettings>
    <c:headerFooter alignWithMargins="0"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MX"/>
              <a:t>Curva OC</a:t>
            </a:r>
          </a:p>
        </c:rich>
      </c:tx>
      <c:layout>
        <c:manualLayout>
          <c:xMode val="edge"/>
          <c:yMode val="edge"/>
          <c:x val="0.44779204276489309"/>
          <c:y val="1.15207373271889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329478714621596E-2"/>
          <c:y val="9.6774193548387094E-2"/>
          <c:w val="0.88554390519873483"/>
          <c:h val="0.82949308755760365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1.4727472051899816E-2"/>
                  <c:y val="-6.4208909370199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3636110191220316E-2"/>
                  <c:y val="-1.9439263640432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0826467180225842"/>
                  <c:y val="-2.47846438550020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0898376092895374E-3"/>
                  <c:y val="-2.74545520519611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3569870578862779E-3"/>
                  <c:y val="-4.9200866020779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2752502748826159E-2"/>
                  <c:y val="-3.87292717442577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7019652197422948E-2"/>
                  <c:y val="-4.12293624587248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5.9318735093839385E-2"/>
                  <c:y val="-3.1150138490753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7401165275093965E-2"/>
                  <c:y val="-2.0317137777132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'Ejemplo 17.2'!$B$35:$B$43</c:f>
              <c:numCache>
                <c:formatCode>0.000</c:formatCode>
                <c:ptCount val="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</c:numCache>
            </c:numRef>
          </c:xVal>
          <c:yVal>
            <c:numRef>
              <c:f>'Ejemplo 17.2'!$C$35:$C$43</c:f>
              <c:numCache>
                <c:formatCode>0.0000</c:formatCode>
                <c:ptCount val="9"/>
                <c:pt idx="0">
                  <c:v>1</c:v>
                </c:pt>
                <c:pt idx="1">
                  <c:v>0.92619450835639949</c:v>
                </c:pt>
                <c:pt idx="2">
                  <c:v>0.60030590246403404</c:v>
                </c:pt>
                <c:pt idx="3">
                  <c:v>0.27208707722803455</c:v>
                </c:pt>
                <c:pt idx="4">
                  <c:v>9.3093090954260591E-2</c:v>
                </c:pt>
                <c:pt idx="5">
                  <c:v>2.5161472412912708E-2</c:v>
                </c:pt>
                <c:pt idx="6">
                  <c:v>5.480762582257403E-3</c:v>
                </c:pt>
                <c:pt idx="7">
                  <c:v>9.6536559155683112E-4</c:v>
                </c:pt>
                <c:pt idx="8">
                  <c:v>1.3628470237717454E-4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7.5215888138597309E-2"/>
                  <c:y val="1.64137547322713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4512781863122859E-2"/>
                  <c:y val="-2.74724530401441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1377057076463104E-2"/>
                  <c:y val="-3.03639464421785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'Ejemplo 17.2'!$B$35:$B$43</c:f>
              <c:numCache>
                <c:formatCode>0.000</c:formatCode>
                <c:ptCount val="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</c:numCache>
            </c:numRef>
          </c:xVal>
          <c:yVal>
            <c:numRef>
              <c:f>'Ejemplo 17.2'!$C$16:$C$24</c:f>
              <c:numCache>
                <c:formatCode>0.0000</c:formatCode>
                <c:ptCount val="9"/>
                <c:pt idx="0">
                  <c:v>1</c:v>
                </c:pt>
                <c:pt idx="1">
                  <c:v>0.9138616441006836</c:v>
                </c:pt>
                <c:pt idx="2">
                  <c:v>0.73609892909999997</c:v>
                </c:pt>
                <c:pt idx="3">
                  <c:v>0.54429982376552732</c:v>
                </c:pt>
                <c:pt idx="4">
                  <c:v>0.3758096384000002</c:v>
                </c:pt>
                <c:pt idx="5">
                  <c:v>0.2440252304077149</c:v>
                </c:pt>
                <c:pt idx="6">
                  <c:v>0.1493083459</c:v>
                </c:pt>
                <c:pt idx="7">
                  <c:v>8.5954438277246095E-2</c:v>
                </c:pt>
                <c:pt idx="8">
                  <c:v>4.6357401599999994E-2</c:v>
                </c:pt>
              </c:numCache>
            </c:numRef>
          </c:yVal>
          <c:smooth val="1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85120128"/>
        <c:axId val="385134592"/>
      </c:scatterChart>
      <c:valAx>
        <c:axId val="385120128"/>
        <c:scaling>
          <c:orientation val="minMax"/>
          <c:max val="0.4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MX"/>
                  <a:t>p</a:t>
                </a:r>
              </a:p>
            </c:rich>
          </c:tx>
          <c:layout>
            <c:manualLayout>
              <c:xMode val="edge"/>
              <c:yMode val="edge"/>
              <c:x val="0.91365641012567878"/>
              <c:y val="0.912442396313364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MX"/>
          </a:p>
        </c:txPr>
        <c:crossAx val="385134592"/>
        <c:crosses val="autoZero"/>
        <c:crossBetween val="midCat"/>
        <c:majorUnit val="0.1"/>
        <c:minorUnit val="2.5000000000000001E-2"/>
      </c:valAx>
      <c:valAx>
        <c:axId val="38513459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1" u="none" strike="noStrike" baseline="0">
                    <a:solidFill>
                      <a:srgbClr val="000000"/>
                    </a:solidFill>
                    <a:latin typeface="Symbol"/>
                    <a:ea typeface="Symbol"/>
                    <a:cs typeface="Symbol"/>
                  </a:defRPr>
                </a:pPr>
                <a:r>
                  <a:rPr lang="es-MX"/>
                  <a:t>b</a:t>
                </a:r>
              </a:p>
            </c:rich>
          </c:tx>
          <c:layout>
            <c:manualLayout>
              <c:xMode val="edge"/>
              <c:yMode val="edge"/>
              <c:x val="5.2208937721467355E-2"/>
              <c:y val="1.152073732718894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MX"/>
          </a:p>
        </c:txPr>
        <c:crossAx val="385120128"/>
        <c:crosses val="autoZero"/>
        <c:crossBetween val="midCat"/>
        <c:majorUnit val="0.2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MX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MX"/>
              <a:t>Curva AOQ</a:t>
            </a:r>
          </a:p>
        </c:rich>
      </c:tx>
      <c:layout>
        <c:manualLayout>
          <c:xMode val="edge"/>
          <c:yMode val="edge"/>
          <c:x val="0.43416927899686519"/>
          <c:y val="2.068965517241379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532915360501561E-2"/>
          <c:y val="0.12758620689655173"/>
          <c:w val="0.90438871473354232"/>
          <c:h val="0.7448275862068966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delete val="1"/>
            </c:dLbl>
            <c:dLbl>
              <c:idx val="1"/>
              <c:layout>
                <c:manualLayout>
                  <c:x val="-6.8573708850656986E-2"/>
                  <c:y val="-5.17874920807312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5789005998074691E-2"/>
                  <c:y val="-7.37221468006154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7486897209949049E-2"/>
                  <c:y val="-6.7843605756177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015673981191221E-2"/>
                  <c:y val="-5.54935288261381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5.6556989937386365E-2"/>
                  <c:y val="-6.19589103086251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5.0418055109882454E-2"/>
                  <c:y val="-4.9873110688750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1.0449320794148403E-2"/>
                  <c:y val="-8.14129785500950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'Ejemplo 17.3'!$A$4:$A$16</c:f>
              <c:numCache>
                <c:formatCode>General</c:formatCode>
                <c:ptCount val="13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</c:numCache>
            </c:numRef>
          </c:xVal>
          <c:yVal>
            <c:numRef>
              <c:f>'Ejemplo 17.3'!$C$4:$C$16</c:f>
              <c:numCache>
                <c:formatCode>0.00000</c:formatCode>
                <c:ptCount val="13"/>
                <c:pt idx="0">
                  <c:v>0</c:v>
                </c:pt>
                <c:pt idx="1">
                  <c:v>9.9971252635520421E-3</c:v>
                </c:pt>
                <c:pt idx="2">
                  <c:v>1.9926430863709946E-2</c:v>
                </c:pt>
                <c:pt idx="3">
                  <c:v>2.9552960053116237E-2</c:v>
                </c:pt>
                <c:pt idx="4">
                  <c:v>3.8491433161312712E-2</c:v>
                </c:pt>
                <c:pt idx="5">
                  <c:v>4.6309725417819976E-2</c:v>
                </c:pt>
                <c:pt idx="6">
                  <c:v>5.263074467827638E-2</c:v>
                </c:pt>
                <c:pt idx="7">
                  <c:v>5.7199368298169524E-2</c:v>
                </c:pt>
                <c:pt idx="8">
                  <c:v>5.9909739669313213E-2</c:v>
                </c:pt>
                <c:pt idx="9">
                  <c:v>6.0800678566001E-2</c:v>
                </c:pt>
                <c:pt idx="10">
                  <c:v>6.0030590246403406E-2</c:v>
                </c:pt>
                <c:pt idx="11">
                  <c:v>5.7842539827210326E-2</c:v>
                </c:pt>
                <c:pt idx="12">
                  <c:v>5.4527685672767869E-2</c:v>
                </c:pt>
              </c:numCache>
            </c:numRef>
          </c:yVal>
          <c:smooth val="1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85260928"/>
        <c:axId val="385280640"/>
      </c:scatterChart>
      <c:valAx>
        <c:axId val="385260928"/>
        <c:scaling>
          <c:orientation val="minMax"/>
          <c:max val="0.1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MX"/>
                  <a:t>p</a:t>
                </a:r>
              </a:p>
            </c:rich>
          </c:tx>
          <c:layout>
            <c:manualLayout>
              <c:xMode val="edge"/>
              <c:yMode val="edge"/>
              <c:x val="0.92946708463949845"/>
              <c:y val="0.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MX"/>
          </a:p>
        </c:txPr>
        <c:crossAx val="385280640"/>
        <c:crosses val="autoZero"/>
        <c:crossBetween val="midCat"/>
        <c:majorUnit val="0.02"/>
        <c:minorUnit val="0.01"/>
      </c:valAx>
      <c:valAx>
        <c:axId val="385280640"/>
        <c:scaling>
          <c:orientation val="minMax"/>
          <c:max val="7.0000000000000007E-2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MX"/>
                  <a:t>AOQ</a:t>
                </a:r>
              </a:p>
            </c:rich>
          </c:tx>
          <c:layout>
            <c:manualLayout>
              <c:xMode val="edge"/>
              <c:yMode val="edge"/>
              <c:x val="3.4482758620689655E-2"/>
              <c:y val="2.4137931034482758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MX"/>
          </a:p>
        </c:txPr>
        <c:crossAx val="385260928"/>
        <c:crosses val="autoZero"/>
        <c:crossBetween val="midCat"/>
        <c:majorUnit val="0.01"/>
        <c:minorUnit val="0.0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MX"/>
    </a:p>
  </c:txPr>
  <c:printSettings>
    <c:headerFooter alignWithMargins="0"/>
    <c:pageMargins b="1" l="0.75" r="0.7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MX"/>
              <a:t>Curva OC</a:t>
            </a:r>
          </a:p>
        </c:rich>
      </c:tx>
      <c:layout>
        <c:manualLayout>
          <c:xMode val="edge"/>
          <c:yMode val="edge"/>
          <c:x val="0.44506598628445482"/>
          <c:y val="1.14942786778885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350231956747477E-2"/>
          <c:y val="9.8850796629841572E-2"/>
          <c:w val="0.8938563741277753"/>
          <c:h val="0.82758806480797598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delete val="1"/>
            </c:dLbl>
            <c:dLbl>
              <c:idx val="1"/>
              <c:layout>
                <c:manualLayout>
                  <c:x val="-9.2487572220324318E-2"/>
                  <c:y val="3.140837579303155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8763162977193666E-2"/>
                  <c:y val="4.90927225483336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4846828992817413E-3"/>
                  <c:y val="-8.494537765709193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2397109753191284E-3"/>
                  <c:y val="-1.6741390278368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4070321218010029E-2"/>
                  <c:y val="-3.79206396419943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7794715092610844E-2"/>
                  <c:y val="-4.0912583021294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6.0830112864375986E-2"/>
                  <c:y val="-3.18636280428065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4275180516547378E-2"/>
                  <c:y val="-2.22238658480269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'Ejemplo 17.4'!$B$4:$B$12</c:f>
              <c:numCache>
                <c:formatCode>General</c:formatCode>
                <c:ptCount val="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</c:numCache>
            </c:numRef>
          </c:xVal>
          <c:yVal>
            <c:numRef>
              <c:f>'Ejemplo 17.4'!$C$4:$C$12</c:f>
              <c:numCache>
                <c:formatCode>0.0000</c:formatCode>
                <c:ptCount val="9"/>
                <c:pt idx="0">
                  <c:v>1</c:v>
                </c:pt>
                <c:pt idx="1">
                  <c:v>0.88398055974149337</c:v>
                </c:pt>
                <c:pt idx="2">
                  <c:v>0.58889500365955838</c:v>
                </c:pt>
                <c:pt idx="3">
                  <c:v>0.31436565868990785</c:v>
                </c:pt>
                <c:pt idx="4">
                  <c:v>0.14884517371606026</c:v>
                </c:pt>
                <c:pt idx="5">
                  <c:v>6.7698122957811135E-2</c:v>
                </c:pt>
                <c:pt idx="6">
                  <c:v>3.0749391672266833E-2</c:v>
                </c:pt>
                <c:pt idx="7">
                  <c:v>1.3905849053418455E-2</c:v>
                </c:pt>
                <c:pt idx="8">
                  <c:v>6.1094025932007003E-3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1.2431958291176054E-3"/>
                  <c:y val="-2.014929876983298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4827568977352808E-2"/>
                  <c:y val="-2.74096534934556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6137381295980264E-2"/>
                  <c:y val="-3.02944326929751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'Ejemplo 17.2'!$B$35:$B$43</c:f>
              <c:numCache>
                <c:formatCode>0.000</c:formatCode>
                <c:ptCount val="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</c:numCache>
            </c:numRef>
          </c:xVal>
          <c:yVal>
            <c:numRef>
              <c:f>'Ejemplo 17.4'!$D$4:$D$12</c:f>
              <c:numCache>
                <c:formatCode>0.0000</c:formatCode>
                <c:ptCount val="9"/>
                <c:pt idx="0">
                  <c:v>1</c:v>
                </c:pt>
                <c:pt idx="1">
                  <c:v>0.9138616441006836</c:v>
                </c:pt>
                <c:pt idx="2">
                  <c:v>0.73609892909999997</c:v>
                </c:pt>
                <c:pt idx="3">
                  <c:v>0.54429982376552732</c:v>
                </c:pt>
                <c:pt idx="4">
                  <c:v>0.3758096384000002</c:v>
                </c:pt>
                <c:pt idx="5">
                  <c:v>0.2440252304077149</c:v>
                </c:pt>
                <c:pt idx="6">
                  <c:v>0.1493083459</c:v>
                </c:pt>
                <c:pt idx="7">
                  <c:v>8.5954438277246095E-2</c:v>
                </c:pt>
                <c:pt idx="8">
                  <c:v>4.6357401600000084E-2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4.3434065091810022E-3"/>
                  <c:y val="-1.4797073379319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9.0004626994562881E-2"/>
                  <c:y val="-2.104243645290981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8.4418016971999313E-2"/>
                  <c:y val="-5.409677704685678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9.0004611626033015E-2"/>
                  <c:y val="-1.858814949472409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elete val="1"/>
            </c:dLbl>
            <c:dLbl>
              <c:idx val="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'Ejemplo 17.4'!$B$4:$B$12</c:f>
              <c:numCache>
                <c:formatCode>General</c:formatCode>
                <c:ptCount val="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</c:numCache>
            </c:numRef>
          </c:xVal>
          <c:yVal>
            <c:numRef>
              <c:f>'Ejemplo 17.4'!$E$4:$E$12</c:f>
              <c:numCache>
                <c:formatCode>0.0000</c:formatCode>
                <c:ptCount val="9"/>
                <c:pt idx="0">
                  <c:v>1</c:v>
                </c:pt>
                <c:pt idx="1">
                  <c:v>0.92619450835639949</c:v>
                </c:pt>
                <c:pt idx="2">
                  <c:v>0.60030590246403404</c:v>
                </c:pt>
                <c:pt idx="3">
                  <c:v>0.27208707722803444</c:v>
                </c:pt>
                <c:pt idx="4">
                  <c:v>9.3093090954260591E-2</c:v>
                </c:pt>
                <c:pt idx="5">
                  <c:v>2.5161472412912708E-2</c:v>
                </c:pt>
                <c:pt idx="6">
                  <c:v>5.480762582257403E-3</c:v>
                </c:pt>
                <c:pt idx="7">
                  <c:v>9.6536559155683112E-4</c:v>
                </c:pt>
                <c:pt idx="8">
                  <c:v>1.3628470237717549E-4</c:v>
                </c:pt>
              </c:numCache>
            </c:numRef>
          </c:yVal>
          <c:smooth val="1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85326464"/>
        <c:axId val="385345024"/>
      </c:scatterChart>
      <c:valAx>
        <c:axId val="385326464"/>
        <c:scaling>
          <c:orientation val="minMax"/>
          <c:max val="0.4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MX"/>
                  <a:t>p</a:t>
                </a:r>
              </a:p>
            </c:rich>
          </c:tx>
          <c:layout>
            <c:manualLayout>
              <c:xMode val="edge"/>
              <c:yMode val="edge"/>
              <c:x val="0.91620278348096973"/>
              <c:y val="0.9126457270243512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MX"/>
          </a:p>
        </c:txPr>
        <c:crossAx val="385345024"/>
        <c:crosses val="autoZero"/>
        <c:crossBetween val="midCat"/>
        <c:majorUnit val="0.1"/>
        <c:minorUnit val="2.5000000000000001E-2"/>
      </c:valAx>
      <c:valAx>
        <c:axId val="38534502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1" u="none" strike="noStrike" baseline="0">
                    <a:solidFill>
                      <a:srgbClr val="000000"/>
                    </a:solidFill>
                    <a:latin typeface="Symbol"/>
                    <a:ea typeface="Symbol"/>
                    <a:cs typeface="Symbol"/>
                  </a:defRPr>
                </a:pPr>
                <a:r>
                  <a:rPr lang="es-MX"/>
                  <a:t>b</a:t>
                </a:r>
              </a:p>
            </c:rich>
          </c:tx>
          <c:layout>
            <c:manualLayout>
              <c:xMode val="edge"/>
              <c:yMode val="edge"/>
              <c:x val="5.214162182412023E-2"/>
              <c:y val="1.149427867788855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MX"/>
          </a:p>
        </c:txPr>
        <c:crossAx val="385326464"/>
        <c:crosses val="autoZero"/>
        <c:crossBetween val="midCat"/>
        <c:majorUnit val="0.2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MX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14</xdr:row>
      <xdr:rowOff>57150</xdr:rowOff>
    </xdr:from>
    <xdr:to>
      <xdr:col>10</xdr:col>
      <xdr:colOff>47625</xdr:colOff>
      <xdr:row>29</xdr:row>
      <xdr:rowOff>47625</xdr:rowOff>
    </xdr:to>
    <xdr:graphicFrame macro="">
      <xdr:nvGraphicFramePr>
        <xdr:cNvPr id="1025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533400</xdr:colOff>
      <xdr:row>31</xdr:row>
      <xdr:rowOff>76200</xdr:rowOff>
    </xdr:from>
    <xdr:to>
      <xdr:col>9</xdr:col>
      <xdr:colOff>704850</xdr:colOff>
      <xdr:row>54</xdr:row>
      <xdr:rowOff>104775</xdr:rowOff>
    </xdr:to>
    <xdr:graphicFrame macro="">
      <xdr:nvGraphicFramePr>
        <xdr:cNvPr id="1027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133350</xdr:rowOff>
    </xdr:from>
    <xdr:to>
      <xdr:col>11</xdr:col>
      <xdr:colOff>304800</xdr:colOff>
      <xdr:row>15</xdr:row>
      <xdr:rowOff>171450</xdr:rowOff>
    </xdr:to>
    <xdr:graphicFrame macro="">
      <xdr:nvGraphicFramePr>
        <xdr:cNvPr id="307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409575</xdr:colOff>
      <xdr:row>1</xdr:row>
      <xdr:rowOff>57150</xdr:rowOff>
    </xdr:from>
    <xdr:to>
      <xdr:col>12</xdr:col>
      <xdr:colOff>190500</xdr:colOff>
      <xdr:row>26</xdr:row>
      <xdr:rowOff>142875</xdr:rowOff>
    </xdr:to>
    <xdr:graphicFrame macro="">
      <xdr:nvGraphicFramePr>
        <xdr:cNvPr id="409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zoomScale="90" workbookViewId="0">
      <selection activeCell="A16" sqref="A16:E25"/>
    </sheetView>
  </sheetViews>
  <sheetFormatPr baseColWidth="10" defaultColWidth="9.140625" defaultRowHeight="12.75" x14ac:dyDescent="0.2"/>
  <cols>
    <col min="1" max="1" width="34" customWidth="1"/>
    <col min="2" max="2" width="8.7109375" customWidth="1"/>
    <col min="3" max="3" width="8.7109375" style="3" customWidth="1"/>
    <col min="4" max="8" width="8.7109375" customWidth="1"/>
  </cols>
  <sheetData>
    <row r="1" spans="1:12" ht="21" customHeight="1" x14ac:dyDescent="0.25">
      <c r="A1" s="50"/>
      <c r="B1" s="51" t="s">
        <v>18</v>
      </c>
      <c r="C1" s="52"/>
      <c r="D1" s="53"/>
      <c r="E1" s="53"/>
    </row>
    <row r="2" spans="1:12" ht="15.75" x14ac:dyDescent="0.25">
      <c r="A2" s="5" t="s">
        <v>1</v>
      </c>
      <c r="B2" s="6"/>
      <c r="C2" s="17"/>
      <c r="D2" s="18"/>
      <c r="E2" s="18"/>
      <c r="F2" s="1"/>
      <c r="G2" s="1"/>
      <c r="H2" s="1"/>
      <c r="I2" s="1"/>
      <c r="J2" s="1"/>
      <c r="K2" s="1"/>
      <c r="L2" s="1"/>
    </row>
    <row r="3" spans="1:12" ht="15.75" x14ac:dyDescent="0.25">
      <c r="A3" s="14" t="s">
        <v>0</v>
      </c>
      <c r="B3" s="8">
        <v>0.05</v>
      </c>
      <c r="C3" s="8"/>
      <c r="D3" s="8"/>
      <c r="E3" s="8"/>
      <c r="F3" s="1"/>
      <c r="G3" s="1"/>
      <c r="H3" s="1"/>
      <c r="I3" s="1"/>
      <c r="J3" s="1"/>
      <c r="K3" s="1"/>
      <c r="L3" s="1"/>
    </row>
    <row r="4" spans="1:12" ht="15.75" x14ac:dyDescent="0.25">
      <c r="A4" s="7" t="s">
        <v>2</v>
      </c>
      <c r="B4" s="9">
        <v>10</v>
      </c>
      <c r="C4" s="9"/>
      <c r="D4" s="9"/>
      <c r="E4" s="9"/>
      <c r="F4" s="1"/>
      <c r="G4" s="1"/>
      <c r="H4" s="1"/>
      <c r="I4" s="1"/>
      <c r="J4" s="1"/>
      <c r="K4" s="1"/>
      <c r="L4" s="1"/>
    </row>
    <row r="5" spans="1:12" ht="15" customHeight="1" x14ac:dyDescent="0.25">
      <c r="A5" s="7" t="s">
        <v>12</v>
      </c>
      <c r="B5" s="10">
        <v>0.1</v>
      </c>
      <c r="C5" s="10"/>
      <c r="D5" s="10"/>
      <c r="E5" s="10"/>
      <c r="F5" s="1"/>
      <c r="G5" s="1"/>
      <c r="H5" s="1"/>
      <c r="I5" s="1"/>
      <c r="J5" s="1"/>
      <c r="K5" s="1"/>
      <c r="L5" s="1"/>
    </row>
    <row r="6" spans="1:12" ht="15.75" x14ac:dyDescent="0.25">
      <c r="A6" s="11"/>
      <c r="B6" s="8"/>
      <c r="C6" s="8"/>
      <c r="D6" s="8"/>
      <c r="E6" s="8"/>
      <c r="F6" s="1"/>
      <c r="G6" s="1"/>
      <c r="H6" s="1"/>
      <c r="I6" s="1"/>
      <c r="J6" s="1"/>
      <c r="K6" s="1"/>
      <c r="L6" s="1"/>
    </row>
    <row r="7" spans="1:12" ht="15.75" x14ac:dyDescent="0.25">
      <c r="A7" s="5" t="s">
        <v>4</v>
      </c>
      <c r="B7" s="8"/>
      <c r="C7" s="8"/>
      <c r="D7" s="8"/>
      <c r="E7" s="8"/>
      <c r="F7" s="1"/>
      <c r="G7" s="1"/>
      <c r="H7" s="1"/>
      <c r="I7" s="1"/>
      <c r="J7" s="1"/>
      <c r="K7" s="1"/>
      <c r="L7" s="1"/>
    </row>
    <row r="8" spans="1:12" ht="15.75" x14ac:dyDescent="0.25">
      <c r="A8" s="14" t="s">
        <v>5</v>
      </c>
      <c r="B8" s="9">
        <v>0</v>
      </c>
      <c r="C8" s="9">
        <v>1</v>
      </c>
      <c r="D8" s="9">
        <v>2</v>
      </c>
      <c r="E8" s="9">
        <v>3</v>
      </c>
      <c r="F8" s="1"/>
      <c r="G8" s="1"/>
      <c r="H8" s="1"/>
      <c r="I8" s="1"/>
      <c r="J8" s="1"/>
      <c r="K8" s="1"/>
      <c r="L8" s="1"/>
    </row>
    <row r="9" spans="1:12" ht="15.75" x14ac:dyDescent="0.25">
      <c r="A9" s="7" t="s">
        <v>6</v>
      </c>
      <c r="B9" s="8">
        <f>BINOMDIST(B8,$B4,$B3,FALSE)</f>
        <v>0.5987369392383789</v>
      </c>
      <c r="C9" s="8">
        <f>BINOMDIST(C8,$B4,$B3,FALSE)</f>
        <v>0.31512470486230471</v>
      </c>
      <c r="D9" s="8">
        <f>BINOMDIST(D8,$B4,$B3,FALSE)</f>
        <v>7.4634798520019557E-2</v>
      </c>
      <c r="E9" s="8">
        <f>BINOMDIST(E8,$B4,$B3,FALSE)</f>
        <v>1.0475059441406248E-2</v>
      </c>
      <c r="F9" s="1"/>
      <c r="G9" s="1"/>
      <c r="H9" s="1"/>
      <c r="I9" s="1"/>
      <c r="J9" s="1"/>
      <c r="K9" s="1"/>
      <c r="L9" s="1"/>
    </row>
    <row r="10" spans="1:12" ht="15.75" x14ac:dyDescent="0.25">
      <c r="A10" s="7" t="s">
        <v>7</v>
      </c>
      <c r="B10" s="8">
        <f>BINOMDIST(B8,$B4,$B3,TRUE)</f>
        <v>0.5987369392383789</v>
      </c>
      <c r="C10" s="8">
        <f>BINOMDIST(C8,$B4,$B3,TRUE)</f>
        <v>0.9138616441006836</v>
      </c>
      <c r="D10" s="8">
        <f>BINOMDIST(D8,$B4,$B3,TRUE)</f>
        <v>0.98849644262070302</v>
      </c>
      <c r="E10" s="8">
        <f>BINOMDIST(E8,$B4,$B3,TRUE)</f>
        <v>0.99897150206210938</v>
      </c>
      <c r="F10" s="1"/>
      <c r="G10" s="1"/>
      <c r="H10" s="1"/>
      <c r="I10" s="1"/>
      <c r="J10" s="1"/>
      <c r="K10" s="1"/>
      <c r="L10" s="1"/>
    </row>
    <row r="11" spans="1:12" ht="15.75" x14ac:dyDescent="0.25">
      <c r="A11" s="7" t="s">
        <v>3</v>
      </c>
      <c r="B11" s="8">
        <f>1-B10</f>
        <v>0.4012630607616211</v>
      </c>
      <c r="C11" s="8">
        <f>1-C10</f>
        <v>8.6138355899316399E-2</v>
      </c>
      <c r="D11" s="8">
        <f>1-D10</f>
        <v>1.150355737929698E-2</v>
      </c>
      <c r="E11" s="8">
        <f>1-E10</f>
        <v>1.0284979378906156E-3</v>
      </c>
      <c r="F11" s="1"/>
      <c r="G11" s="1"/>
      <c r="H11" s="1"/>
      <c r="I11" s="1"/>
      <c r="J11" s="1"/>
      <c r="K11" s="1"/>
      <c r="L11" s="1"/>
    </row>
    <row r="12" spans="1:12" ht="15.75" x14ac:dyDescent="0.25">
      <c r="A12" s="11"/>
      <c r="B12" s="8"/>
      <c r="C12" s="8"/>
      <c r="D12" s="8"/>
      <c r="E12" s="8"/>
      <c r="F12" s="1"/>
      <c r="G12" s="1"/>
      <c r="H12" s="1"/>
      <c r="I12" s="1"/>
      <c r="J12" s="1"/>
      <c r="K12" s="1"/>
      <c r="L12" s="1"/>
    </row>
    <row r="13" spans="1:12" ht="15.75" x14ac:dyDescent="0.25">
      <c r="A13" s="12" t="s">
        <v>13</v>
      </c>
      <c r="B13" s="30">
        <f>CRITBINOM(B4,B3,1-B5)</f>
        <v>1</v>
      </c>
      <c r="C13" s="13"/>
      <c r="D13" s="13"/>
      <c r="E13" s="13"/>
      <c r="F13" s="1"/>
      <c r="G13" s="1"/>
      <c r="H13" s="1"/>
      <c r="I13" s="1"/>
      <c r="J13" s="1"/>
      <c r="K13" s="1"/>
      <c r="L13" s="1"/>
    </row>
    <row r="14" spans="1:12" ht="15.75" x14ac:dyDescent="0.25">
      <c r="A14" s="21"/>
      <c r="B14" s="19"/>
      <c r="C14" s="28"/>
      <c r="D14" s="19"/>
      <c r="E14" s="19"/>
      <c r="F14" s="1"/>
      <c r="G14" s="1"/>
      <c r="H14" s="1"/>
      <c r="I14" s="1"/>
      <c r="J14" s="1"/>
      <c r="K14" s="1"/>
      <c r="L14" s="1"/>
    </row>
    <row r="15" spans="1:12" ht="15.75" x14ac:dyDescent="0.25">
      <c r="A15" s="2"/>
      <c r="B15" s="2"/>
      <c r="F15" s="1"/>
      <c r="G15" s="1"/>
      <c r="H15" s="1"/>
      <c r="I15" s="1"/>
      <c r="J15" s="1"/>
      <c r="K15" s="1"/>
      <c r="L15" s="1"/>
    </row>
    <row r="16" spans="1:12" ht="22.5" customHeight="1" x14ac:dyDescent="0.25">
      <c r="A16" s="54"/>
      <c r="B16" s="55" t="s">
        <v>19</v>
      </c>
      <c r="C16" s="56"/>
      <c r="D16" s="54"/>
      <c r="E16" s="57"/>
      <c r="F16" s="1"/>
      <c r="G16" s="1"/>
      <c r="H16" s="1"/>
      <c r="I16" s="1"/>
      <c r="J16" s="1"/>
      <c r="K16" s="1"/>
      <c r="L16" s="1"/>
    </row>
    <row r="17" spans="1:12" ht="15.75" x14ac:dyDescent="0.25">
      <c r="A17" s="5" t="s">
        <v>1</v>
      </c>
      <c r="B17" s="6"/>
      <c r="C17" s="4"/>
      <c r="D17" s="15"/>
      <c r="E17" s="15"/>
      <c r="F17" s="1"/>
      <c r="G17" s="1"/>
      <c r="H17" s="1"/>
      <c r="I17" s="1"/>
    </row>
    <row r="18" spans="1:12" ht="15.75" x14ac:dyDescent="0.2">
      <c r="A18" s="14" t="s">
        <v>8</v>
      </c>
      <c r="B18" s="8">
        <v>0.2</v>
      </c>
      <c r="C18" s="8"/>
      <c r="D18" s="8"/>
      <c r="E18" s="8"/>
    </row>
    <row r="19" spans="1:12" ht="15.75" x14ac:dyDescent="0.2">
      <c r="A19" s="7" t="s">
        <v>2</v>
      </c>
      <c r="B19" s="9">
        <v>10</v>
      </c>
      <c r="C19" s="9"/>
      <c r="D19" s="9"/>
      <c r="E19" s="9"/>
    </row>
    <row r="20" spans="1:12" ht="15.75" x14ac:dyDescent="0.2">
      <c r="A20" s="7" t="s">
        <v>14</v>
      </c>
      <c r="B20" s="10">
        <v>0.4</v>
      </c>
      <c r="C20" s="9"/>
      <c r="D20" s="9"/>
      <c r="E20" s="9"/>
    </row>
    <row r="21" spans="1:12" ht="15.75" x14ac:dyDescent="0.25">
      <c r="A21" s="11"/>
      <c r="B21" s="8"/>
      <c r="C21" s="4"/>
      <c r="D21" s="15"/>
      <c r="E21" s="15"/>
    </row>
    <row r="22" spans="1:12" ht="15.75" x14ac:dyDescent="0.25">
      <c r="A22" s="5" t="s">
        <v>4</v>
      </c>
      <c r="B22" s="8"/>
      <c r="C22" s="4"/>
      <c r="D22" s="15"/>
      <c r="E22" s="15"/>
    </row>
    <row r="23" spans="1:12" ht="15.75" x14ac:dyDescent="0.2">
      <c r="A23" s="14" t="s">
        <v>5</v>
      </c>
      <c r="B23" s="9">
        <v>0</v>
      </c>
      <c r="C23" s="9">
        <v>1</v>
      </c>
      <c r="D23" s="9">
        <v>2</v>
      </c>
      <c r="E23" s="9">
        <v>3</v>
      </c>
    </row>
    <row r="24" spans="1:12" ht="15.75" x14ac:dyDescent="0.2">
      <c r="A24" s="7" t="s">
        <v>6</v>
      </c>
      <c r="B24" s="8">
        <f>BINOMDIST(B23,$B19,$B18,FALSE)</f>
        <v>0.1073741824</v>
      </c>
      <c r="C24" s="8">
        <f>BINOMDIST(C23,$B19,$B18,FALSE)</f>
        <v>0.26843545600000002</v>
      </c>
      <c r="D24" s="8">
        <f>BINOMDIST(D23,$B19,$B18,FALSE)</f>
        <v>0.3019898880000001</v>
      </c>
      <c r="E24" s="8">
        <f>BINOMDIST(E23,$B19,$B18,FALSE)</f>
        <v>0.20132659200000003</v>
      </c>
    </row>
    <row r="25" spans="1:12" ht="15.75" x14ac:dyDescent="0.2">
      <c r="A25" s="7" t="s">
        <v>15</v>
      </c>
      <c r="B25" s="8">
        <f>BINOMDIST(B23,$B19,$B18,TRUE)</f>
        <v>0.1073741824</v>
      </c>
      <c r="C25" s="16">
        <f>BINOMDIST(C23,$B19,$B18,TRUE)</f>
        <v>0.3758096384000002</v>
      </c>
      <c r="D25" s="8">
        <f>BINOMDIST(D23,$B19,$B18,TRUE)</f>
        <v>0.67779952639999996</v>
      </c>
      <c r="E25" s="8">
        <f>BINOMDIST(E23,$B19,$B18,TRUE)</f>
        <v>0.87912611839999999</v>
      </c>
    </row>
    <row r="26" spans="1:12" ht="15.75" x14ac:dyDescent="0.2">
      <c r="A26" s="22"/>
      <c r="B26" s="20"/>
      <c r="C26" s="23"/>
      <c r="D26" s="20"/>
      <c r="E26" s="20"/>
    </row>
    <row r="27" spans="1:12" x14ac:dyDescent="0.2">
      <c r="C27"/>
    </row>
    <row r="28" spans="1:12" ht="22.5" customHeight="1" x14ac:dyDescent="0.25">
      <c r="C28"/>
      <c r="I28" s="1"/>
      <c r="J28" s="1"/>
      <c r="K28" s="1"/>
      <c r="L28" s="1"/>
    </row>
    <row r="29" spans="1:12" x14ac:dyDescent="0.2">
      <c r="C29"/>
    </row>
    <row r="30" spans="1:12" x14ac:dyDescent="0.2">
      <c r="C30"/>
    </row>
    <row r="31" spans="1:12" x14ac:dyDescent="0.2">
      <c r="C31"/>
    </row>
    <row r="32" spans="1:12" x14ac:dyDescent="0.2">
      <c r="C32"/>
    </row>
    <row r="33" spans="3:11" x14ac:dyDescent="0.2">
      <c r="C33"/>
    </row>
    <row r="34" spans="3:11" x14ac:dyDescent="0.2">
      <c r="C34"/>
    </row>
    <row r="35" spans="3:11" x14ac:dyDescent="0.2">
      <c r="C35"/>
    </row>
    <row r="36" spans="3:11" x14ac:dyDescent="0.2">
      <c r="C36"/>
    </row>
    <row r="37" spans="3:11" ht="15.75" x14ac:dyDescent="0.25">
      <c r="C37"/>
      <c r="I37" s="1"/>
      <c r="J37" s="1"/>
    </row>
    <row r="38" spans="3:11" ht="15.75" x14ac:dyDescent="0.25">
      <c r="C38"/>
      <c r="I38" s="1"/>
      <c r="J38" s="1"/>
      <c r="K38" s="1"/>
    </row>
    <row r="39" spans="3:11" x14ac:dyDescent="0.2">
      <c r="C39"/>
    </row>
    <row r="44" spans="3:11" ht="15.75" x14ac:dyDescent="0.25">
      <c r="C44" s="29"/>
    </row>
    <row r="45" spans="3:11" ht="15.75" x14ac:dyDescent="0.25">
      <c r="C45" s="29"/>
    </row>
    <row r="46" spans="3:11" ht="15.75" x14ac:dyDescent="0.25">
      <c r="C46" s="29"/>
    </row>
    <row r="47" spans="3:11" ht="15.75" x14ac:dyDescent="0.25">
      <c r="C47" s="29"/>
    </row>
    <row r="48" spans="3:11" ht="15.75" x14ac:dyDescent="0.25">
      <c r="C48" s="29"/>
    </row>
    <row r="49" spans="3:3" ht="15.75" x14ac:dyDescent="0.25">
      <c r="C49" s="29"/>
    </row>
    <row r="50" spans="3:3" ht="15.75" x14ac:dyDescent="0.25">
      <c r="C50" s="29"/>
    </row>
    <row r="51" spans="3:3" ht="15.75" x14ac:dyDescent="0.25">
      <c r="C51" s="29"/>
    </row>
    <row r="52" spans="3:3" ht="15.75" x14ac:dyDescent="0.25">
      <c r="C52" s="29"/>
    </row>
    <row r="53" spans="3:3" ht="15.75" x14ac:dyDescent="0.25">
      <c r="C53" s="29"/>
    </row>
    <row r="54" spans="3:3" ht="15.75" x14ac:dyDescent="0.25">
      <c r="C54" s="29"/>
    </row>
    <row r="55" spans="3:3" ht="15.75" x14ac:dyDescent="0.25">
      <c r="C55" s="29"/>
    </row>
    <row r="56" spans="3:3" ht="15.75" x14ac:dyDescent="0.25">
      <c r="C56" s="29"/>
    </row>
    <row r="57" spans="3:3" ht="15.75" x14ac:dyDescent="0.25">
      <c r="C57" s="29"/>
    </row>
    <row r="58" spans="3:3" ht="15.75" x14ac:dyDescent="0.25">
      <c r="C58" s="29"/>
    </row>
    <row r="59" spans="3:3" ht="15.75" x14ac:dyDescent="0.25">
      <c r="C59" s="29"/>
    </row>
    <row r="60" spans="3:3" ht="15.75" x14ac:dyDescent="0.25">
      <c r="C60" s="29"/>
    </row>
    <row r="61" spans="3:3" ht="15.75" x14ac:dyDescent="0.25">
      <c r="C61" s="29"/>
    </row>
    <row r="62" spans="3:3" ht="15.75" x14ac:dyDescent="0.25">
      <c r="C62" s="29"/>
    </row>
    <row r="63" spans="3:3" ht="15.75" x14ac:dyDescent="0.25">
      <c r="C63" s="29"/>
    </row>
    <row r="64" spans="3:3" ht="15.75" x14ac:dyDescent="0.25">
      <c r="C64" s="29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L10" sqref="L10"/>
    </sheetView>
  </sheetViews>
  <sheetFormatPr baseColWidth="10" defaultRowHeight="12.75" x14ac:dyDescent="0.2"/>
  <cols>
    <col min="1" max="1" width="33.85546875" bestFit="1" customWidth="1"/>
  </cols>
  <sheetData>
    <row r="1" spans="1:8" ht="15.75" x14ac:dyDescent="0.2">
      <c r="A1" s="58"/>
      <c r="B1" s="55" t="s">
        <v>20</v>
      </c>
      <c r="C1" s="56"/>
      <c r="D1" s="54"/>
      <c r="E1" s="54"/>
      <c r="F1" s="54"/>
      <c r="G1" s="54"/>
      <c r="H1" s="57"/>
    </row>
    <row r="2" spans="1:8" ht="15.75" x14ac:dyDescent="0.25">
      <c r="A2" s="5" t="s">
        <v>1</v>
      </c>
      <c r="B2" s="6"/>
      <c r="C2" s="4"/>
      <c r="D2" s="15"/>
      <c r="E2" s="15"/>
      <c r="F2" s="18"/>
      <c r="G2" s="18"/>
      <c r="H2" s="18"/>
    </row>
    <row r="3" spans="1:8" ht="18.75" x14ac:dyDescent="0.25">
      <c r="A3" s="7" t="s">
        <v>16</v>
      </c>
      <c r="B3" s="10">
        <v>0.1</v>
      </c>
      <c r="C3" s="4"/>
      <c r="D3" s="15"/>
      <c r="E3" s="15"/>
      <c r="F3" s="18"/>
      <c r="G3" s="18"/>
      <c r="H3" s="18"/>
    </row>
    <row r="4" spans="1:8" ht="18.75" x14ac:dyDescent="0.25">
      <c r="A4" s="7" t="s">
        <v>17</v>
      </c>
      <c r="B4" s="10">
        <v>0.1</v>
      </c>
      <c r="C4" s="4"/>
      <c r="D4" s="15"/>
      <c r="E4" s="15"/>
      <c r="F4" s="18"/>
      <c r="G4" s="18"/>
      <c r="H4" s="18"/>
    </row>
    <row r="5" spans="1:8" ht="15.75" x14ac:dyDescent="0.25">
      <c r="A5" s="14" t="s">
        <v>9</v>
      </c>
      <c r="B5" s="10">
        <v>0.05</v>
      </c>
      <c r="C5" s="4"/>
      <c r="D5" s="4"/>
      <c r="E5" s="4"/>
      <c r="F5" s="18"/>
      <c r="G5" s="18"/>
      <c r="H5" s="18"/>
    </row>
    <row r="6" spans="1:8" ht="15.75" x14ac:dyDescent="0.2">
      <c r="A6" s="14" t="s">
        <v>8</v>
      </c>
      <c r="B6" s="8">
        <v>0.2</v>
      </c>
      <c r="C6" s="8"/>
      <c r="D6" s="8"/>
      <c r="E6" s="8"/>
      <c r="F6" s="18"/>
      <c r="G6" s="18"/>
      <c r="H6" s="18"/>
    </row>
    <row r="7" spans="1:8" ht="15.75" x14ac:dyDescent="0.2">
      <c r="A7" s="27"/>
      <c r="B7" s="8"/>
      <c r="C7" s="8"/>
      <c r="D7" s="8"/>
      <c r="E7" s="8"/>
      <c r="F7" s="18"/>
      <c r="G7" s="18"/>
      <c r="H7" s="18"/>
    </row>
    <row r="8" spans="1:8" ht="15.75" x14ac:dyDescent="0.2">
      <c r="A8" s="5" t="s">
        <v>4</v>
      </c>
      <c r="B8" s="8"/>
      <c r="C8" s="8"/>
      <c r="D8" s="8"/>
      <c r="E8" s="8"/>
      <c r="F8" s="18"/>
      <c r="G8" s="18"/>
      <c r="H8" s="18"/>
    </row>
    <row r="9" spans="1:8" ht="15.75" x14ac:dyDescent="0.2">
      <c r="A9" s="7" t="s">
        <v>2</v>
      </c>
      <c r="B9" s="9">
        <v>10</v>
      </c>
      <c r="C9" s="9">
        <v>20</v>
      </c>
      <c r="D9" s="9">
        <v>40</v>
      </c>
      <c r="E9" s="9">
        <v>30</v>
      </c>
      <c r="F9" s="25">
        <v>35</v>
      </c>
      <c r="G9" s="26">
        <v>32</v>
      </c>
      <c r="H9" s="24">
        <v>31</v>
      </c>
    </row>
    <row r="10" spans="1:8" ht="15.75" x14ac:dyDescent="0.2">
      <c r="A10" s="14" t="s">
        <v>5</v>
      </c>
      <c r="B10" s="9">
        <v>1</v>
      </c>
      <c r="C10" s="9">
        <v>2</v>
      </c>
      <c r="D10" s="9">
        <v>4</v>
      </c>
      <c r="E10" s="9">
        <v>3</v>
      </c>
      <c r="F10" s="9">
        <v>3</v>
      </c>
      <c r="G10" s="26">
        <v>3</v>
      </c>
      <c r="H10" s="9">
        <v>3</v>
      </c>
    </row>
    <row r="11" spans="1:8" ht="15.75" x14ac:dyDescent="0.2">
      <c r="A11" s="7" t="s">
        <v>11</v>
      </c>
      <c r="B11" s="8">
        <f t="shared" ref="B11:H11" si="0">1-BINOMDIST(B10,B9,$B5,TRUE)</f>
        <v>8.6138355899316399E-2</v>
      </c>
      <c r="C11" s="8">
        <f t="shared" si="0"/>
        <v>7.5483673788496519E-2</v>
      </c>
      <c r="D11" s="8">
        <f t="shared" si="0"/>
        <v>4.8028260254215471E-2</v>
      </c>
      <c r="E11" s="8">
        <f t="shared" si="0"/>
        <v>6.0771561308743616E-2</v>
      </c>
      <c r="F11" s="8">
        <f t="shared" si="0"/>
        <v>9.575479054771685E-2</v>
      </c>
      <c r="G11" s="16">
        <f t="shared" si="0"/>
        <v>7.3805491643600507E-2</v>
      </c>
      <c r="H11" s="8">
        <f t="shared" si="0"/>
        <v>6.7124042585958499E-2</v>
      </c>
    </row>
    <row r="12" spans="1:8" ht="15.75" x14ac:dyDescent="0.2">
      <c r="A12" s="7" t="s">
        <v>10</v>
      </c>
      <c r="B12" s="8">
        <f t="shared" ref="B12:H12" si="1">BINOMDIST(B10,B9,$B6,TRUE)</f>
        <v>0.3758096384000002</v>
      </c>
      <c r="C12" s="8">
        <f t="shared" si="1"/>
        <v>0.20608471894847391</v>
      </c>
      <c r="D12" s="8">
        <f t="shared" si="1"/>
        <v>7.5914495449894315E-2</v>
      </c>
      <c r="E12" s="8">
        <f t="shared" si="1"/>
        <v>0.1227108063941633</v>
      </c>
      <c r="F12" s="8">
        <f t="shared" si="1"/>
        <v>6.0523977907896813E-2</v>
      </c>
      <c r="G12" s="16">
        <f t="shared" si="1"/>
        <v>9.3093090954260591E-2</v>
      </c>
      <c r="H12" s="8">
        <f t="shared" si="1"/>
        <v>0.10700444214573003</v>
      </c>
    </row>
    <row r="15" spans="1:8" ht="15.75" x14ac:dyDescent="0.25">
      <c r="B15" s="31" t="s">
        <v>21</v>
      </c>
      <c r="C15" s="32" t="s">
        <v>22</v>
      </c>
    </row>
    <row r="16" spans="1:8" ht="15.75" x14ac:dyDescent="0.25">
      <c r="B16" s="33">
        <v>0</v>
      </c>
      <c r="C16" s="34">
        <f>BINOMDIST(1,10,B16,TRUE)</f>
        <v>1</v>
      </c>
    </row>
    <row r="17" spans="2:3" ht="15.75" x14ac:dyDescent="0.25">
      <c r="B17" s="33">
        <v>0.05</v>
      </c>
      <c r="C17" s="34">
        <f t="shared" ref="C17:C30" si="2">BINOMDIST(1,10,B17,TRUE)</f>
        <v>0.9138616441006836</v>
      </c>
    </row>
    <row r="18" spans="2:3" ht="15.75" x14ac:dyDescent="0.25">
      <c r="B18" s="33">
        <v>0.1</v>
      </c>
      <c r="C18" s="34">
        <f t="shared" si="2"/>
        <v>0.73609892909999997</v>
      </c>
    </row>
    <row r="19" spans="2:3" ht="15.75" x14ac:dyDescent="0.25">
      <c r="B19" s="33">
        <v>0.15</v>
      </c>
      <c r="C19" s="34">
        <f t="shared" si="2"/>
        <v>0.54429982376552732</v>
      </c>
    </row>
    <row r="20" spans="2:3" ht="15.75" x14ac:dyDescent="0.25">
      <c r="B20" s="33">
        <v>0.2</v>
      </c>
      <c r="C20" s="34">
        <f t="shared" si="2"/>
        <v>0.3758096384000002</v>
      </c>
    </row>
    <row r="21" spans="2:3" ht="15.75" x14ac:dyDescent="0.25">
      <c r="B21" s="33">
        <v>0.25</v>
      </c>
      <c r="C21" s="34">
        <f t="shared" si="2"/>
        <v>0.2440252304077149</v>
      </c>
    </row>
    <row r="22" spans="2:3" ht="15.75" x14ac:dyDescent="0.25">
      <c r="B22" s="33">
        <v>0.3</v>
      </c>
      <c r="C22" s="34">
        <f t="shared" si="2"/>
        <v>0.1493083459</v>
      </c>
    </row>
    <row r="23" spans="2:3" ht="15.75" x14ac:dyDescent="0.25">
      <c r="B23" s="33">
        <v>0.35</v>
      </c>
      <c r="C23" s="34">
        <f t="shared" si="2"/>
        <v>8.5954438277246095E-2</v>
      </c>
    </row>
    <row r="24" spans="2:3" ht="15.75" x14ac:dyDescent="0.25">
      <c r="B24" s="33">
        <v>0.4</v>
      </c>
      <c r="C24" s="34">
        <f t="shared" si="2"/>
        <v>4.6357401599999994E-2</v>
      </c>
    </row>
    <row r="25" spans="2:3" ht="15.75" x14ac:dyDescent="0.25">
      <c r="B25" s="33">
        <v>0.45</v>
      </c>
      <c r="C25" s="34">
        <f t="shared" si="2"/>
        <v>2.3257101249121108E-2</v>
      </c>
    </row>
    <row r="26" spans="2:3" ht="15.75" x14ac:dyDescent="0.25">
      <c r="B26" s="33">
        <v>0.5</v>
      </c>
      <c r="C26" s="34">
        <f t="shared" si="2"/>
        <v>1.0742187500000003E-2</v>
      </c>
    </row>
    <row r="27" spans="2:3" ht="15.75" x14ac:dyDescent="0.25">
      <c r="B27" s="33">
        <v>0.55000000000000004</v>
      </c>
      <c r="C27" s="34">
        <f t="shared" si="2"/>
        <v>4.5022498233398397E-3</v>
      </c>
    </row>
    <row r="28" spans="2:3" ht="15.75" x14ac:dyDescent="0.25">
      <c r="B28" s="33">
        <v>0.6</v>
      </c>
      <c r="C28" s="34">
        <f t="shared" si="2"/>
        <v>1.6777216000000011E-3</v>
      </c>
    </row>
    <row r="29" spans="2:3" ht="15.75" x14ac:dyDescent="0.25">
      <c r="B29" s="33">
        <v>0.65</v>
      </c>
      <c r="C29" s="34">
        <f t="shared" si="2"/>
        <v>5.3988712490234245E-4</v>
      </c>
    </row>
    <row r="30" spans="2:3" ht="15.75" x14ac:dyDescent="0.25">
      <c r="B30" s="33">
        <v>0.7</v>
      </c>
      <c r="C30" s="34">
        <f t="shared" si="2"/>
        <v>1.4368590000000012E-4</v>
      </c>
    </row>
    <row r="34" spans="2:3" ht="15.75" x14ac:dyDescent="0.25">
      <c r="B34" s="31" t="s">
        <v>21</v>
      </c>
      <c r="C34" s="32" t="s">
        <v>22</v>
      </c>
    </row>
    <row r="35" spans="2:3" ht="15.75" x14ac:dyDescent="0.25">
      <c r="B35" s="35">
        <v>0</v>
      </c>
      <c r="C35" s="34">
        <f>BINOMDIST(3,32,B35,TRUE)</f>
        <v>1</v>
      </c>
    </row>
    <row r="36" spans="2:3" ht="15.75" x14ac:dyDescent="0.25">
      <c r="B36" s="35">
        <v>0.05</v>
      </c>
      <c r="C36" s="34">
        <f t="shared" ref="C36:C43" si="3">BINOMDIST(3,32,B36,TRUE)</f>
        <v>0.92619450835639949</v>
      </c>
    </row>
    <row r="37" spans="2:3" ht="15.75" x14ac:dyDescent="0.25">
      <c r="B37" s="35">
        <v>0.1</v>
      </c>
      <c r="C37" s="34">
        <f t="shared" si="3"/>
        <v>0.60030590246403404</v>
      </c>
    </row>
    <row r="38" spans="2:3" ht="15.75" x14ac:dyDescent="0.25">
      <c r="B38" s="35">
        <v>0.15</v>
      </c>
      <c r="C38" s="34">
        <f t="shared" si="3"/>
        <v>0.27208707722803455</v>
      </c>
    </row>
    <row r="39" spans="2:3" ht="15.75" x14ac:dyDescent="0.25">
      <c r="B39" s="35">
        <v>0.2</v>
      </c>
      <c r="C39" s="34">
        <f t="shared" si="3"/>
        <v>9.3093090954260591E-2</v>
      </c>
    </row>
    <row r="40" spans="2:3" ht="15.75" x14ac:dyDescent="0.25">
      <c r="B40" s="35">
        <v>0.25</v>
      </c>
      <c r="C40" s="34">
        <f t="shared" si="3"/>
        <v>2.5161472412912708E-2</v>
      </c>
    </row>
    <row r="41" spans="2:3" ht="15.75" x14ac:dyDescent="0.25">
      <c r="B41" s="35">
        <v>0.3</v>
      </c>
      <c r="C41" s="34">
        <f t="shared" si="3"/>
        <v>5.480762582257403E-3</v>
      </c>
    </row>
    <row r="42" spans="2:3" ht="15.75" x14ac:dyDescent="0.25">
      <c r="B42" s="35">
        <v>0.35</v>
      </c>
      <c r="C42" s="34">
        <f t="shared" si="3"/>
        <v>9.6536559155683112E-4</v>
      </c>
    </row>
    <row r="43" spans="2:3" ht="15.75" x14ac:dyDescent="0.25">
      <c r="B43" s="35">
        <v>0.4</v>
      </c>
      <c r="C43" s="34">
        <f t="shared" si="3"/>
        <v>1.3628470237717454E-4</v>
      </c>
    </row>
  </sheetData>
  <phoneticPr fontId="13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21" sqref="C21"/>
    </sheetView>
  </sheetViews>
  <sheetFormatPr baseColWidth="10" defaultRowHeight="12.75" x14ac:dyDescent="0.2"/>
  <sheetData>
    <row r="1" spans="1:3" x14ac:dyDescent="0.2">
      <c r="B1" s="38" t="s">
        <v>24</v>
      </c>
    </row>
    <row r="3" spans="1:3" x14ac:dyDescent="0.2">
      <c r="A3" s="39" t="s">
        <v>21</v>
      </c>
      <c r="B3" s="40" t="s">
        <v>22</v>
      </c>
      <c r="C3" s="39" t="s">
        <v>23</v>
      </c>
    </row>
    <row r="4" spans="1:3" ht="15.75" x14ac:dyDescent="0.25">
      <c r="A4" s="3">
        <v>0</v>
      </c>
      <c r="B4" s="34">
        <f t="shared" ref="B4:B16" si="0">BINOMDIST(3,32,$A4,TRUE)</f>
        <v>1</v>
      </c>
      <c r="C4" s="36">
        <f t="shared" ref="C4:C16" si="1">A4*B4</f>
        <v>0</v>
      </c>
    </row>
    <row r="5" spans="1:3" ht="15.75" x14ac:dyDescent="0.25">
      <c r="A5" s="3">
        <v>0.01</v>
      </c>
      <c r="B5" s="34">
        <f t="shared" si="0"/>
        <v>0.99971252635520425</v>
      </c>
      <c r="C5" s="37">
        <f t="shared" si="1"/>
        <v>9.9971252635520421E-3</v>
      </c>
    </row>
    <row r="6" spans="1:3" ht="15.75" x14ac:dyDescent="0.25">
      <c r="A6" s="3">
        <v>0.02</v>
      </c>
      <c r="B6" s="34">
        <f t="shared" si="0"/>
        <v>0.99632154318549726</v>
      </c>
      <c r="C6" s="37">
        <f t="shared" si="1"/>
        <v>1.9926430863709946E-2</v>
      </c>
    </row>
    <row r="7" spans="1:3" ht="15.75" x14ac:dyDescent="0.25">
      <c r="A7" s="3">
        <v>0.03</v>
      </c>
      <c r="B7" s="34">
        <f t="shared" si="0"/>
        <v>0.98509866843720795</v>
      </c>
      <c r="C7" s="37">
        <f t="shared" si="1"/>
        <v>2.9552960053116237E-2</v>
      </c>
    </row>
    <row r="8" spans="1:3" ht="15.75" x14ac:dyDescent="0.25">
      <c r="A8" s="3">
        <v>0.04</v>
      </c>
      <c r="B8" s="34">
        <f t="shared" si="0"/>
        <v>0.96228582903281779</v>
      </c>
      <c r="C8" s="37">
        <f t="shared" si="1"/>
        <v>3.8491433161312712E-2</v>
      </c>
    </row>
    <row r="9" spans="1:3" ht="15.75" x14ac:dyDescent="0.25">
      <c r="A9" s="3">
        <v>0.05</v>
      </c>
      <c r="B9" s="34">
        <f t="shared" si="0"/>
        <v>0.92619450835639949</v>
      </c>
      <c r="C9" s="37">
        <f t="shared" si="1"/>
        <v>4.6309725417819976E-2</v>
      </c>
    </row>
    <row r="10" spans="1:3" ht="15.75" x14ac:dyDescent="0.25">
      <c r="A10" s="3">
        <v>0.06</v>
      </c>
      <c r="B10" s="34">
        <f t="shared" si="0"/>
        <v>0.87717907797127304</v>
      </c>
      <c r="C10" s="37">
        <f t="shared" si="1"/>
        <v>5.263074467827638E-2</v>
      </c>
    </row>
    <row r="11" spans="1:3" ht="15.75" x14ac:dyDescent="0.25">
      <c r="A11" s="3">
        <v>7.0000000000000007E-2</v>
      </c>
      <c r="B11" s="34">
        <f t="shared" si="0"/>
        <v>0.81713383283099317</v>
      </c>
      <c r="C11" s="37">
        <f t="shared" si="1"/>
        <v>5.7199368298169524E-2</v>
      </c>
    </row>
    <row r="12" spans="1:3" ht="15.75" x14ac:dyDescent="0.25">
      <c r="A12" s="3">
        <v>0.08</v>
      </c>
      <c r="B12" s="34">
        <f t="shared" si="0"/>
        <v>0.74887174586641514</v>
      </c>
      <c r="C12" s="37">
        <f t="shared" si="1"/>
        <v>5.9909739669313213E-2</v>
      </c>
    </row>
    <row r="13" spans="1:3" ht="15.75" x14ac:dyDescent="0.25">
      <c r="A13" s="3">
        <v>0.09</v>
      </c>
      <c r="B13" s="34">
        <f t="shared" si="0"/>
        <v>0.6755630951777889</v>
      </c>
      <c r="C13" s="37">
        <f t="shared" si="1"/>
        <v>6.0800678566001E-2</v>
      </c>
    </row>
    <row r="14" spans="1:3" ht="15.75" x14ac:dyDescent="0.25">
      <c r="A14" s="3">
        <v>0.1</v>
      </c>
      <c r="B14" s="34">
        <f t="shared" si="0"/>
        <v>0.60030590246403404</v>
      </c>
      <c r="C14" s="37">
        <f t="shared" si="1"/>
        <v>6.0030590246403406E-2</v>
      </c>
    </row>
    <row r="15" spans="1:3" ht="15.75" x14ac:dyDescent="0.25">
      <c r="A15" s="3">
        <v>0.11</v>
      </c>
      <c r="B15" s="34">
        <f t="shared" si="0"/>
        <v>0.52584127115645751</v>
      </c>
      <c r="C15" s="37">
        <f t="shared" si="1"/>
        <v>5.7842539827210326E-2</v>
      </c>
    </row>
    <row r="16" spans="1:3" ht="15.75" x14ac:dyDescent="0.25">
      <c r="A16" s="3">
        <v>0.12</v>
      </c>
      <c r="B16" s="34">
        <f t="shared" si="0"/>
        <v>0.45439738060639889</v>
      </c>
      <c r="C16" s="37">
        <f t="shared" si="1"/>
        <v>5.4527685672767869E-2</v>
      </c>
    </row>
  </sheetData>
  <phoneticPr fontId="13" type="noConversion"/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opLeftCell="B1" workbookViewId="0">
      <selection activeCell="E28" sqref="E28"/>
    </sheetView>
  </sheetViews>
  <sheetFormatPr baseColWidth="10" defaultRowHeight="12.75" x14ac:dyDescent="0.2"/>
  <cols>
    <col min="3" max="3" width="16.7109375" bestFit="1" customWidth="1"/>
  </cols>
  <sheetData>
    <row r="1" spans="2:5" x14ac:dyDescent="0.2">
      <c r="B1" s="38" t="s">
        <v>25</v>
      </c>
    </row>
    <row r="2" spans="2:5" x14ac:dyDescent="0.2">
      <c r="C2" s="40"/>
      <c r="D2" s="40" t="s">
        <v>22</v>
      </c>
      <c r="E2" s="40"/>
    </row>
    <row r="3" spans="2:5" ht="13.5" x14ac:dyDescent="0.25">
      <c r="B3" s="39" t="s">
        <v>21</v>
      </c>
      <c r="C3" s="41" t="s">
        <v>26</v>
      </c>
      <c r="D3" s="41" t="s">
        <v>27</v>
      </c>
      <c r="E3" s="41" t="s">
        <v>28</v>
      </c>
    </row>
    <row r="4" spans="2:5" x14ac:dyDescent="0.2">
      <c r="B4" s="42">
        <v>0</v>
      </c>
      <c r="C4" s="43">
        <f>BINOMDIST(0,10,B4,TRUE)+BINOMDIST(1,10,B4,FALSE)*BINOMDIST(2,22,B4,TRUE)</f>
        <v>1</v>
      </c>
      <c r="D4" s="44">
        <f>BINOMDIST(1,10,B4,TRUE)</f>
        <v>1</v>
      </c>
      <c r="E4" s="44">
        <f>BINOMDIST(3,32,B4,TRUE)</f>
        <v>1</v>
      </c>
    </row>
    <row r="5" spans="2:5" x14ac:dyDescent="0.2">
      <c r="B5" s="45">
        <f>B4+0.05</f>
        <v>0.05</v>
      </c>
      <c r="C5" s="43">
        <f t="shared" ref="C5:C16" si="0">BINOMDIST(0,10,B5,TRUE)+BINOMDIST(1,10,B5,FALSE)*BINOMDIST(2,22,B5,TRUE)</f>
        <v>0.88398055974149337</v>
      </c>
      <c r="D5" s="44">
        <f t="shared" ref="D5:D16" si="1">BINOMDIST(1,10,B5,TRUE)</f>
        <v>0.9138616441006836</v>
      </c>
      <c r="E5" s="44">
        <f t="shared" ref="E5:E16" si="2">BINOMDIST(3,32,B5,TRUE)</f>
        <v>0.92619450835639949</v>
      </c>
    </row>
    <row r="6" spans="2:5" x14ac:dyDescent="0.2">
      <c r="B6" s="45">
        <f t="shared" ref="B6:B16" si="3">B5+0.05</f>
        <v>0.1</v>
      </c>
      <c r="C6" s="43">
        <f t="shared" si="0"/>
        <v>0.58889500365955838</v>
      </c>
      <c r="D6" s="44">
        <f t="shared" si="1"/>
        <v>0.73609892909999997</v>
      </c>
      <c r="E6" s="44">
        <f t="shared" si="2"/>
        <v>0.60030590246403404</v>
      </c>
    </row>
    <row r="7" spans="2:5" x14ac:dyDescent="0.2">
      <c r="B7" s="45">
        <f t="shared" si="3"/>
        <v>0.15000000000000002</v>
      </c>
      <c r="C7" s="43">
        <f t="shared" si="0"/>
        <v>0.31436565868990785</v>
      </c>
      <c r="D7" s="44">
        <f t="shared" si="1"/>
        <v>0.54429982376552732</v>
      </c>
      <c r="E7" s="44">
        <f t="shared" si="2"/>
        <v>0.27208707722803444</v>
      </c>
    </row>
    <row r="8" spans="2:5" x14ac:dyDescent="0.2">
      <c r="B8" s="45">
        <f t="shared" si="3"/>
        <v>0.2</v>
      </c>
      <c r="C8" s="43">
        <f t="shared" si="0"/>
        <v>0.14884517371606026</v>
      </c>
      <c r="D8" s="44">
        <f t="shared" si="1"/>
        <v>0.3758096384000002</v>
      </c>
      <c r="E8" s="44">
        <f t="shared" si="2"/>
        <v>9.3093090954260591E-2</v>
      </c>
    </row>
    <row r="9" spans="2:5" x14ac:dyDescent="0.2">
      <c r="B9" s="45">
        <f t="shared" si="3"/>
        <v>0.25</v>
      </c>
      <c r="C9" s="43">
        <f t="shared" si="0"/>
        <v>6.7698122957811135E-2</v>
      </c>
      <c r="D9" s="44">
        <f t="shared" si="1"/>
        <v>0.2440252304077149</v>
      </c>
      <c r="E9" s="44">
        <f t="shared" si="2"/>
        <v>2.5161472412912708E-2</v>
      </c>
    </row>
    <row r="10" spans="2:5" x14ac:dyDescent="0.2">
      <c r="B10" s="45">
        <f t="shared" si="3"/>
        <v>0.3</v>
      </c>
      <c r="C10" s="43">
        <f t="shared" si="0"/>
        <v>3.0749391672266833E-2</v>
      </c>
      <c r="D10" s="44">
        <f t="shared" si="1"/>
        <v>0.1493083459</v>
      </c>
      <c r="E10" s="44">
        <f t="shared" si="2"/>
        <v>5.480762582257403E-3</v>
      </c>
    </row>
    <row r="11" spans="2:5" x14ac:dyDescent="0.2">
      <c r="B11" s="45">
        <f t="shared" si="3"/>
        <v>0.35</v>
      </c>
      <c r="C11" s="43">
        <f t="shared" si="0"/>
        <v>1.3905849053418455E-2</v>
      </c>
      <c r="D11" s="44">
        <f t="shared" si="1"/>
        <v>8.5954438277246095E-2</v>
      </c>
      <c r="E11" s="44">
        <f t="shared" si="2"/>
        <v>9.6536559155683112E-4</v>
      </c>
    </row>
    <row r="12" spans="2:5" x14ac:dyDescent="0.2">
      <c r="B12" s="45">
        <f t="shared" si="3"/>
        <v>0.39999999999999997</v>
      </c>
      <c r="C12" s="43">
        <f t="shared" si="0"/>
        <v>6.1094025932007003E-3</v>
      </c>
      <c r="D12" s="44">
        <f t="shared" si="1"/>
        <v>4.6357401600000084E-2</v>
      </c>
      <c r="E12" s="44">
        <f t="shared" si="2"/>
        <v>1.3628470237717549E-4</v>
      </c>
    </row>
    <row r="13" spans="2:5" x14ac:dyDescent="0.2">
      <c r="B13" s="45">
        <f t="shared" si="3"/>
        <v>0.44999999999999996</v>
      </c>
      <c r="C13" s="43">
        <f t="shared" si="0"/>
        <v>2.5399354980018655E-3</v>
      </c>
      <c r="D13" s="44">
        <f t="shared" si="1"/>
        <v>2.3257101249121101E-2</v>
      </c>
      <c r="E13" s="44">
        <f t="shared" si="2"/>
        <v>1.5120671313958535E-5</v>
      </c>
    </row>
    <row r="14" spans="2:5" x14ac:dyDescent="0.2">
      <c r="B14" s="45">
        <f t="shared" si="3"/>
        <v>0.49999999999999994</v>
      </c>
      <c r="C14" s="43">
        <f t="shared" si="0"/>
        <v>9.7715388983488083E-4</v>
      </c>
      <c r="D14" s="44">
        <f t="shared" si="1"/>
        <v>1.0742187500000002E-2</v>
      </c>
      <c r="E14" s="44">
        <f t="shared" si="2"/>
        <v>1.2780074030160915E-6</v>
      </c>
    </row>
    <row r="15" spans="2:5" x14ac:dyDescent="0.2">
      <c r="B15" s="45">
        <f t="shared" si="3"/>
        <v>0.54999999999999993</v>
      </c>
      <c r="C15" s="43">
        <f t="shared" si="0"/>
        <v>3.4054273234492417E-4</v>
      </c>
      <c r="D15" s="44">
        <f t="shared" si="1"/>
        <v>4.5022498233398484E-3</v>
      </c>
      <c r="E15" s="44">
        <f t="shared" si="2"/>
        <v>7.8643243426023936E-8</v>
      </c>
    </row>
    <row r="16" spans="2:5" x14ac:dyDescent="0.2">
      <c r="B16" s="45">
        <f t="shared" si="3"/>
        <v>0.6</v>
      </c>
      <c r="C16" s="43">
        <f t="shared" si="0"/>
        <v>1.0485913223267976E-4</v>
      </c>
      <c r="D16" s="44">
        <f t="shared" si="1"/>
        <v>1.6777216000000011E-3</v>
      </c>
      <c r="E16" s="44">
        <f t="shared" si="2"/>
        <v>3.3028895263977034E-9</v>
      </c>
    </row>
  </sheetData>
  <phoneticPr fontId="13" type="noConversion"/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L19" sqref="L19"/>
    </sheetView>
  </sheetViews>
  <sheetFormatPr baseColWidth="10" defaultRowHeight="12.75" x14ac:dyDescent="0.2"/>
  <sheetData>
    <row r="1" spans="1:13" x14ac:dyDescent="0.2">
      <c r="A1" s="38" t="s">
        <v>29</v>
      </c>
    </row>
    <row r="3" spans="1:13" x14ac:dyDescent="0.2">
      <c r="A3" s="47" t="s">
        <v>30</v>
      </c>
      <c r="E3" s="47" t="s">
        <v>31</v>
      </c>
      <c r="F3" s="47" t="s">
        <v>32</v>
      </c>
    </row>
    <row r="4" spans="1:13" ht="15.75" x14ac:dyDescent="0.25">
      <c r="A4" s="3">
        <v>1</v>
      </c>
      <c r="B4" s="3">
        <v>120</v>
      </c>
      <c r="C4" s="3">
        <v>121</v>
      </c>
      <c r="D4" s="3">
        <v>123</v>
      </c>
      <c r="E4" s="48">
        <f>SUM(B4:D4)/3</f>
        <v>121.33333333333333</v>
      </c>
      <c r="F4" s="3">
        <f>MAX(B4:D4)-MIN(B4:D4)</f>
        <v>3</v>
      </c>
      <c r="I4" s="3"/>
      <c r="J4" s="2"/>
      <c r="K4" s="2"/>
      <c r="L4" s="2"/>
      <c r="M4" s="2"/>
    </row>
    <row r="5" spans="1:13" ht="15.75" x14ac:dyDescent="0.25">
      <c r="A5" s="3">
        <v>2</v>
      </c>
      <c r="B5" s="3">
        <v>122</v>
      </c>
      <c r="C5" s="3">
        <v>124</v>
      </c>
      <c r="D5" s="3">
        <v>125</v>
      </c>
      <c r="E5" s="48">
        <f t="shared" ref="E5:E18" si="0">SUM(B5:D5)/3</f>
        <v>123.66666666666667</v>
      </c>
      <c r="F5" s="3">
        <f t="shared" ref="F5:F18" si="1">MAX(B5:D5)-MIN(B5:D5)</f>
        <v>3</v>
      </c>
      <c r="I5" s="3"/>
      <c r="J5" s="2"/>
      <c r="K5" s="2"/>
      <c r="L5" s="2"/>
      <c r="M5" s="2"/>
    </row>
    <row r="6" spans="1:13" ht="15.75" x14ac:dyDescent="0.25">
      <c r="A6" s="3">
        <v>3</v>
      </c>
      <c r="B6" s="3">
        <v>122</v>
      </c>
      <c r="C6" s="3">
        <v>121</v>
      </c>
      <c r="D6" s="3">
        <v>119</v>
      </c>
      <c r="E6" s="48">
        <f t="shared" si="0"/>
        <v>120.66666666666667</v>
      </c>
      <c r="F6" s="3">
        <f t="shared" si="1"/>
        <v>3</v>
      </c>
      <c r="I6" s="3"/>
      <c r="J6" s="2"/>
      <c r="K6" s="2"/>
      <c r="L6" s="2"/>
      <c r="M6" s="2"/>
    </row>
    <row r="7" spans="1:13" ht="15.75" x14ac:dyDescent="0.25">
      <c r="A7" s="3">
        <v>4</v>
      </c>
      <c r="B7" s="3">
        <v>118</v>
      </c>
      <c r="C7" s="3">
        <v>121</v>
      </c>
      <c r="D7" s="3">
        <v>116</v>
      </c>
      <c r="E7" s="48">
        <f t="shared" si="0"/>
        <v>118.33333333333333</v>
      </c>
      <c r="F7" s="3">
        <f t="shared" si="1"/>
        <v>5</v>
      </c>
      <c r="I7" s="3"/>
      <c r="J7" s="2"/>
      <c r="K7" s="2"/>
      <c r="L7" s="2"/>
      <c r="M7" s="2"/>
    </row>
    <row r="8" spans="1:13" ht="15.75" x14ac:dyDescent="0.25">
      <c r="A8" s="3">
        <v>5</v>
      </c>
      <c r="B8" s="3">
        <v>121</v>
      </c>
      <c r="C8" s="3">
        <v>119</v>
      </c>
      <c r="D8" s="3">
        <v>123</v>
      </c>
      <c r="E8" s="48">
        <f t="shared" si="0"/>
        <v>121</v>
      </c>
      <c r="F8" s="3">
        <f t="shared" si="1"/>
        <v>4</v>
      </c>
      <c r="I8" s="3"/>
      <c r="J8" s="2"/>
      <c r="K8" s="2"/>
      <c r="L8" s="2"/>
      <c r="M8" s="2"/>
    </row>
    <row r="9" spans="1:13" ht="15.75" x14ac:dyDescent="0.25">
      <c r="A9" s="3">
        <v>6</v>
      </c>
      <c r="B9" s="3">
        <v>122</v>
      </c>
      <c r="C9" s="3">
        <v>122</v>
      </c>
      <c r="D9" s="3">
        <v>118</v>
      </c>
      <c r="E9" s="48">
        <f t="shared" si="0"/>
        <v>120.66666666666667</v>
      </c>
      <c r="F9" s="3">
        <f t="shared" si="1"/>
        <v>4</v>
      </c>
      <c r="I9" s="3"/>
      <c r="J9" s="2"/>
      <c r="K9" s="2"/>
      <c r="L9" s="2"/>
      <c r="M9" s="2"/>
    </row>
    <row r="10" spans="1:13" ht="15.75" x14ac:dyDescent="0.25">
      <c r="A10" s="3">
        <v>7</v>
      </c>
      <c r="B10" s="3">
        <v>119</v>
      </c>
      <c r="C10" s="3">
        <v>122</v>
      </c>
      <c r="D10" s="3">
        <v>120</v>
      </c>
      <c r="E10" s="48">
        <f t="shared" si="0"/>
        <v>120.33333333333333</v>
      </c>
      <c r="F10" s="3">
        <f t="shared" si="1"/>
        <v>3</v>
      </c>
      <c r="I10" s="3"/>
      <c r="J10" s="2"/>
      <c r="K10" s="2"/>
      <c r="L10" s="2"/>
      <c r="M10" s="2"/>
    </row>
    <row r="11" spans="1:13" ht="15.75" x14ac:dyDescent="0.25">
      <c r="A11" s="3">
        <v>8</v>
      </c>
      <c r="B11" s="3">
        <v>116</v>
      </c>
      <c r="C11" s="3">
        <v>120</v>
      </c>
      <c r="D11" s="3">
        <v>122</v>
      </c>
      <c r="E11" s="48">
        <f t="shared" si="0"/>
        <v>119.33333333333333</v>
      </c>
      <c r="F11" s="3">
        <f t="shared" si="1"/>
        <v>6</v>
      </c>
      <c r="I11" s="3"/>
      <c r="J11" s="2"/>
      <c r="K11" s="2"/>
      <c r="L11" s="2"/>
      <c r="M11" s="2"/>
    </row>
    <row r="12" spans="1:13" ht="15.75" x14ac:dyDescent="0.25">
      <c r="A12" s="3">
        <v>9</v>
      </c>
      <c r="B12" s="3">
        <v>122</v>
      </c>
      <c r="C12" s="3">
        <v>118</v>
      </c>
      <c r="D12" s="3">
        <v>120</v>
      </c>
      <c r="E12" s="48">
        <f t="shared" si="0"/>
        <v>120</v>
      </c>
      <c r="F12" s="3">
        <f t="shared" si="1"/>
        <v>4</v>
      </c>
      <c r="I12" s="3"/>
      <c r="J12" s="2"/>
      <c r="K12" s="2"/>
      <c r="L12" s="2"/>
      <c r="M12" s="2"/>
    </row>
    <row r="13" spans="1:13" ht="15.75" x14ac:dyDescent="0.25">
      <c r="A13" s="3">
        <v>10</v>
      </c>
      <c r="B13" s="3">
        <v>118</v>
      </c>
      <c r="C13" s="3">
        <v>121</v>
      </c>
      <c r="D13" s="3">
        <v>120</v>
      </c>
      <c r="E13" s="48">
        <f t="shared" si="0"/>
        <v>119.66666666666667</v>
      </c>
      <c r="F13" s="3">
        <f t="shared" si="1"/>
        <v>3</v>
      </c>
      <c r="I13" s="3"/>
      <c r="J13" s="2"/>
      <c r="K13" s="2"/>
      <c r="L13" s="2"/>
      <c r="M13" s="2"/>
    </row>
    <row r="14" spans="1:13" x14ac:dyDescent="0.2">
      <c r="A14" s="3">
        <v>11</v>
      </c>
      <c r="B14" s="3">
        <v>121</v>
      </c>
      <c r="C14" s="3">
        <v>122</v>
      </c>
      <c r="D14" s="3">
        <v>122</v>
      </c>
      <c r="E14" s="48">
        <f t="shared" si="0"/>
        <v>121.66666666666667</v>
      </c>
      <c r="F14" s="3">
        <f t="shared" si="1"/>
        <v>1</v>
      </c>
    </row>
    <row r="15" spans="1:13" x14ac:dyDescent="0.2">
      <c r="A15" s="3">
        <v>12</v>
      </c>
      <c r="B15" s="3">
        <v>118</v>
      </c>
      <c r="C15" s="3">
        <v>119</v>
      </c>
      <c r="D15" s="3">
        <v>120</v>
      </c>
      <c r="E15" s="48">
        <f t="shared" si="0"/>
        <v>119</v>
      </c>
      <c r="F15" s="3">
        <f t="shared" si="1"/>
        <v>2</v>
      </c>
    </row>
    <row r="16" spans="1:13" x14ac:dyDescent="0.2">
      <c r="A16" s="3">
        <v>13</v>
      </c>
      <c r="B16" s="3">
        <v>119</v>
      </c>
      <c r="C16" s="3">
        <v>120</v>
      </c>
      <c r="D16" s="3">
        <v>117</v>
      </c>
      <c r="E16" s="48">
        <f t="shared" si="0"/>
        <v>118.66666666666667</v>
      </c>
      <c r="F16" s="3">
        <f t="shared" si="1"/>
        <v>3</v>
      </c>
    </row>
    <row r="17" spans="1:8" x14ac:dyDescent="0.2">
      <c r="A17" s="3">
        <v>14</v>
      </c>
      <c r="B17" s="3">
        <v>119</v>
      </c>
      <c r="C17" s="3">
        <v>118</v>
      </c>
      <c r="D17" s="3">
        <v>117</v>
      </c>
      <c r="E17" s="48">
        <f t="shared" si="0"/>
        <v>118</v>
      </c>
      <c r="F17" s="3">
        <f t="shared" si="1"/>
        <v>2</v>
      </c>
    </row>
    <row r="18" spans="1:8" x14ac:dyDescent="0.2">
      <c r="A18" s="3">
        <v>15</v>
      </c>
      <c r="B18" s="3">
        <v>122</v>
      </c>
      <c r="C18" s="3">
        <v>123</v>
      </c>
      <c r="D18" s="3">
        <v>122</v>
      </c>
      <c r="E18" s="48">
        <f t="shared" si="0"/>
        <v>122.33333333333333</v>
      </c>
      <c r="F18" s="3">
        <f t="shared" si="1"/>
        <v>1</v>
      </c>
    </row>
    <row r="20" spans="1:8" x14ac:dyDescent="0.2">
      <c r="A20" s="46" t="s">
        <v>33</v>
      </c>
      <c r="B20" s="47"/>
      <c r="C20" s="48">
        <f>SUM(E4:E18)/A18</f>
        <v>120.31111111111113</v>
      </c>
      <c r="E20" s="49" t="s">
        <v>35</v>
      </c>
      <c r="F20" s="48">
        <f>C20-1.02*C21</f>
        <v>117.11511111111113</v>
      </c>
      <c r="G20" s="49" t="s">
        <v>36</v>
      </c>
      <c r="H20" s="48">
        <f>C20+1.02*C21</f>
        <v>123.50711111111113</v>
      </c>
    </row>
    <row r="21" spans="1:8" x14ac:dyDescent="0.2">
      <c r="A21" s="46" t="s">
        <v>34</v>
      </c>
      <c r="B21" s="47"/>
      <c r="C21" s="48">
        <f>SUM(F4:F18)/A18</f>
        <v>3.1333333333333333</v>
      </c>
      <c r="E21" s="49" t="s">
        <v>35</v>
      </c>
      <c r="F21" s="3">
        <f>0*C21</f>
        <v>0</v>
      </c>
      <c r="G21" s="49" t="s">
        <v>36</v>
      </c>
      <c r="H21" s="48">
        <f>2.57*C21</f>
        <v>8.0526666666666653</v>
      </c>
    </row>
  </sheetData>
  <phoneticPr fontId="13" type="noConversion"/>
  <pageMargins left="0.75" right="0.75" top="1" bottom="1" header="0" footer="0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Ejemplo 17.1</vt:lpstr>
      <vt:lpstr>Ejemplo 17.2</vt:lpstr>
      <vt:lpstr>Ejemplo 17.3</vt:lpstr>
      <vt:lpstr>Ejemplo 17.4</vt:lpstr>
      <vt:lpstr>Ejemplo 17.7</vt:lpstr>
    </vt:vector>
  </TitlesOfParts>
  <Company>ITAM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ind86978</dc:creator>
  <cp:lastModifiedBy>davidm</cp:lastModifiedBy>
  <dcterms:created xsi:type="dcterms:W3CDTF">2005-02-23T15:42:53Z</dcterms:created>
  <dcterms:modified xsi:type="dcterms:W3CDTF">2016-04-05T23:43:43Z</dcterms:modified>
</cp:coreProperties>
</file>