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15135" windowHeight="9300" firstSheet="1" activeTab="1"/>
  </bookViews>
  <sheets>
    <sheet name="Analisis de Varianza" sheetId="1" r:id="rId1"/>
    <sheet name="Ejemplo 18.1" sheetId="2" r:id="rId2"/>
    <sheet name="Ejemplo18.2" sheetId="3" r:id="rId3"/>
    <sheet name="Ejemplo 18.3" sheetId="4" r:id="rId4"/>
    <sheet name="Ejemplo 18.4" sheetId="5" r:id="rId5"/>
    <sheet name="Ejemplo 18.5" sheetId="6" r:id="rId6"/>
  </sheets>
  <definedNames>
    <definedName name="_Toc190643615" localSheetId="1">'Ejemplo 18.1'!$A$1</definedName>
    <definedName name="_Toc190643617" localSheetId="2">Ejemplo18.2!$J$8</definedName>
    <definedName name="_Toc190643619" localSheetId="3">'Ejemplo 18.3'!$L$3</definedName>
    <definedName name="_Toc190643622" localSheetId="4">'Ejemplo 18.4'!$N$4</definedName>
    <definedName name="_Toc190643623" localSheetId="5">'Ejemplo 18.5'!$K$3</definedName>
    <definedName name="OLE_LINK1" localSheetId="1">'Ejemplo 18.1'!$G$8</definedName>
  </definedNames>
  <calcPr calcId="145621"/>
</workbook>
</file>

<file path=xl/calcChain.xml><?xml version="1.0" encoding="utf-8"?>
<calcChain xmlns="http://schemas.openxmlformats.org/spreadsheetml/2006/main">
  <c r="J28" i="4" l="1"/>
  <c r="I28" i="4"/>
  <c r="H6" i="1"/>
  <c r="H5" i="1"/>
  <c r="H4" i="1"/>
  <c r="B37" i="6"/>
  <c r="E39" i="6" s="1"/>
  <c r="B38" i="6"/>
  <c r="C34" i="6"/>
  <c r="C35" i="6"/>
  <c r="H23" i="6"/>
  <c r="B35" i="6" s="1"/>
  <c r="B33" i="6"/>
  <c r="D33" i="6" s="1"/>
  <c r="B27" i="6"/>
  <c r="B26" i="6"/>
  <c r="B32" i="6" s="1"/>
  <c r="D32" i="6" s="1"/>
  <c r="B25" i="6"/>
  <c r="B31" i="6" s="1"/>
  <c r="D31" i="6" s="1"/>
  <c r="B24" i="6"/>
  <c r="B30" i="6" s="1"/>
  <c r="D30" i="6" s="1"/>
  <c r="B26" i="5"/>
  <c r="C24" i="5"/>
  <c r="C23" i="5"/>
  <c r="B27" i="5" s="1"/>
  <c r="D9" i="5"/>
  <c r="D8" i="5"/>
  <c r="B16" i="5" s="1"/>
  <c r="B21" i="5" s="1"/>
  <c r="D21" i="5" s="1"/>
  <c r="D7" i="5"/>
  <c r="D10" i="5"/>
  <c r="B15" i="5"/>
  <c r="B20" i="5" s="1"/>
  <c r="D20" i="5" s="1"/>
  <c r="B11" i="5"/>
  <c r="F38" i="4"/>
  <c r="D39" i="4"/>
  <c r="C39" i="4"/>
  <c r="B39" i="4"/>
  <c r="F39" i="4" s="1"/>
  <c r="D38" i="4"/>
  <c r="C38" i="4"/>
  <c r="B38" i="4"/>
  <c r="E38" i="4" s="1"/>
  <c r="D37" i="4"/>
  <c r="C37" i="4"/>
  <c r="B37" i="4"/>
  <c r="E37" i="4" s="1"/>
  <c r="B27" i="4"/>
  <c r="D21" i="4"/>
  <c r="C22" i="4"/>
  <c r="C21" i="4"/>
  <c r="C20" i="4"/>
  <c r="C19" i="4"/>
  <c r="C18" i="4"/>
  <c r="B26" i="4" s="1"/>
  <c r="I9" i="4"/>
  <c r="I11" i="4"/>
  <c r="I13" i="4"/>
  <c r="I15" i="4"/>
  <c r="H9" i="4"/>
  <c r="B18" i="4" s="1"/>
  <c r="D18" i="4" s="1"/>
  <c r="E18" i="4" s="1"/>
  <c r="H11" i="4"/>
  <c r="H13" i="4"/>
  <c r="H15" i="4"/>
  <c r="B24" i="4" s="1"/>
  <c r="D15" i="4"/>
  <c r="F15" i="4"/>
  <c r="B15" i="4"/>
  <c r="B19" i="4" s="1"/>
  <c r="D19" i="4" s="1"/>
  <c r="E19" i="4" s="1"/>
  <c r="B21" i="3"/>
  <c r="C18" i="3"/>
  <c r="B22" i="3" s="1"/>
  <c r="C17" i="3"/>
  <c r="C16" i="3"/>
  <c r="B5" i="3"/>
  <c r="C19" i="3" s="1"/>
  <c r="G9" i="3"/>
  <c r="G10" i="3"/>
  <c r="G13" i="3" s="1"/>
  <c r="G11" i="3"/>
  <c r="G12" i="3"/>
  <c r="F9" i="3"/>
  <c r="F10" i="3"/>
  <c r="F13" i="3" s="1"/>
  <c r="B19" i="3" s="1"/>
  <c r="F11" i="3"/>
  <c r="F12" i="3"/>
  <c r="C13" i="3"/>
  <c r="D13" i="3"/>
  <c r="E13" i="3"/>
  <c r="B13" i="3"/>
  <c r="B21" i="2"/>
  <c r="C17" i="2"/>
  <c r="B5" i="2"/>
  <c r="C18" i="2" s="1"/>
  <c r="B22" i="2" s="1"/>
  <c r="H9" i="2"/>
  <c r="H10" i="2"/>
  <c r="H11" i="2"/>
  <c r="H14" i="2" s="1"/>
  <c r="H12" i="2"/>
  <c r="H13" i="2"/>
  <c r="G10" i="2"/>
  <c r="G11" i="2"/>
  <c r="G12" i="2"/>
  <c r="G13" i="2"/>
  <c r="G9" i="2"/>
  <c r="G5" i="1"/>
  <c r="G6" i="1"/>
  <c r="G4" i="1"/>
  <c r="G7" i="1"/>
  <c r="E33" i="6" l="1"/>
  <c r="E23" i="2"/>
  <c r="B16" i="3"/>
  <c r="D16" i="3" s="1"/>
  <c r="E28" i="5"/>
  <c r="D28" i="5"/>
  <c r="E31" i="6"/>
  <c r="B34" i="6"/>
  <c r="D34" i="6" s="1"/>
  <c r="E30" i="6" s="1"/>
  <c r="B17" i="3"/>
  <c r="D17" i="3" s="1"/>
  <c r="E23" i="3"/>
  <c r="B20" i="4"/>
  <c r="D20" i="4" s="1"/>
  <c r="E20" i="4" s="1"/>
  <c r="E28" i="4"/>
  <c r="D28" i="4"/>
  <c r="E32" i="6"/>
  <c r="G14" i="2"/>
  <c r="B19" i="2" s="1"/>
  <c r="D23" i="3"/>
  <c r="B17" i="5"/>
  <c r="B22" i="5" s="1"/>
  <c r="D22" i="5" s="1"/>
  <c r="B22" i="4"/>
  <c r="F37" i="4"/>
  <c r="D39" i="6"/>
  <c r="C19" i="2"/>
  <c r="E39" i="4"/>
  <c r="D11" i="5"/>
  <c r="B24" i="5" s="1"/>
  <c r="B23" i="5" s="1"/>
  <c r="D23" i="5" s="1"/>
  <c r="D23" i="2"/>
  <c r="E20" i="5" l="1"/>
  <c r="E21" i="5"/>
  <c r="B17" i="2"/>
  <c r="D17" i="2" s="1"/>
  <c r="B18" i="3"/>
  <c r="D18" i="3" s="1"/>
  <c r="E17" i="3" s="1"/>
  <c r="E22" i="5"/>
  <c r="E16" i="3"/>
  <c r="B18" i="2" l="1"/>
  <c r="D18" i="2" s="1"/>
  <c r="E17" i="2" s="1"/>
</calcChain>
</file>

<file path=xl/sharedStrings.xml><?xml version="1.0" encoding="utf-8"?>
<sst xmlns="http://schemas.openxmlformats.org/spreadsheetml/2006/main" count="252" uniqueCount="101">
  <si>
    <t>Resultados de Pruebas de Ductilidad en Muestras de Aleaciones</t>
  </si>
  <si>
    <t>150 ° (1)</t>
  </si>
  <si>
    <t>250 ° (2)</t>
  </si>
  <si>
    <t>300 ° (3)</t>
  </si>
  <si>
    <t>Promedio</t>
  </si>
  <si>
    <r>
      <t>Temperatura (</t>
    </r>
    <r>
      <rPr>
        <i/>
        <sz val="10"/>
        <color indexed="12"/>
        <rFont val="Arial"/>
      </rPr>
      <t>i</t>
    </r>
    <r>
      <rPr>
        <sz val="10"/>
        <color indexed="12"/>
        <rFont val="Arial"/>
      </rPr>
      <t>)</t>
    </r>
  </si>
  <si>
    <r>
      <t>Repetición (</t>
    </r>
    <r>
      <rPr>
        <i/>
        <sz val="10"/>
        <color indexed="12"/>
        <rFont val="Arial"/>
      </rPr>
      <t>j</t>
    </r>
    <r>
      <rPr>
        <sz val="10"/>
        <color indexed="12"/>
        <rFont val="Arial"/>
      </rPr>
      <t>)</t>
    </r>
  </si>
  <si>
    <t>SC</t>
  </si>
  <si>
    <t>15 (1)</t>
  </si>
  <si>
    <t>20 (2)</t>
  </si>
  <si>
    <t>25 (3)</t>
  </si>
  <si>
    <t>30 (4)</t>
  </si>
  <si>
    <t>35(5)</t>
  </si>
  <si>
    <r>
      <t xml:space="preserve">Ejemplo 17.1: Experimento de Resistencia a la Tensión en </t>
    </r>
    <r>
      <rPr>
        <b/>
        <i/>
        <sz val="11"/>
        <color indexed="48"/>
        <rFont val="Times New Roman"/>
        <family val="1"/>
      </rPr>
      <t>DCA</t>
    </r>
  </si>
  <si>
    <r>
      <t>Porcentaje de algodon(</t>
    </r>
    <r>
      <rPr>
        <b/>
        <i/>
        <sz val="11"/>
        <color indexed="10"/>
        <rFont val="Times New Roman"/>
        <family val="1"/>
      </rPr>
      <t>i</t>
    </r>
    <r>
      <rPr>
        <b/>
        <sz val="11"/>
        <color indexed="10"/>
        <rFont val="Times New Roman"/>
        <family val="1"/>
      </rPr>
      <t>)</t>
    </r>
  </si>
  <si>
    <r>
      <t>Observaciones (</t>
    </r>
    <r>
      <rPr>
        <b/>
        <i/>
        <sz val="11"/>
        <color indexed="10"/>
        <rFont val="Times New Roman"/>
        <family val="1"/>
      </rPr>
      <t>j</t>
    </r>
    <r>
      <rPr>
        <b/>
        <sz val="11"/>
        <color indexed="10"/>
        <rFont val="Times New Roman"/>
        <family val="1"/>
      </rPr>
      <t>)</t>
    </r>
  </si>
  <si>
    <r>
      <t>Total (</t>
    </r>
    <r>
      <rPr>
        <b/>
        <i/>
        <sz val="11"/>
        <color indexed="10"/>
        <rFont val="Times New Roman"/>
        <family val="1"/>
      </rPr>
      <t>Y</t>
    </r>
    <r>
      <rPr>
        <b/>
        <i/>
        <vertAlign val="subscript"/>
        <sz val="11"/>
        <color indexed="10"/>
        <rFont val="Times New Roman"/>
        <family val="1"/>
      </rPr>
      <t>i</t>
    </r>
    <r>
      <rPr>
        <b/>
        <i/>
        <vertAlign val="subscript"/>
        <sz val="11"/>
        <color indexed="10"/>
        <rFont val="Symbol"/>
        <family val="1"/>
        <charset val="2"/>
      </rPr>
      <t>·</t>
    </r>
    <r>
      <rPr>
        <b/>
        <i/>
        <sz val="11"/>
        <color indexed="10"/>
        <rFont val="Times New Roman"/>
        <family val="1"/>
      </rPr>
      <t>)</t>
    </r>
  </si>
  <si>
    <t>Tratamientos</t>
  </si>
  <si>
    <t>Error</t>
  </si>
  <si>
    <t>Total</t>
  </si>
  <si>
    <t>Fuentes de Variabilidad</t>
  </si>
  <si>
    <t>Suma de Cuadrados</t>
  </si>
  <si>
    <t>Grados de Libertad</t>
  </si>
  <si>
    <t>Cuadrado Medio</t>
  </si>
  <si>
    <t>F Calculada</t>
  </si>
  <si>
    <t>b=</t>
  </si>
  <si>
    <t xml:space="preserve">t= </t>
  </si>
  <si>
    <t>bt=</t>
  </si>
  <si>
    <t>**</t>
  </si>
  <si>
    <r>
      <t>Valores Críticos de F</t>
    </r>
    <r>
      <rPr>
        <b/>
        <vertAlign val="subscript"/>
        <sz val="11"/>
        <color indexed="10"/>
        <rFont val="Times New Roman"/>
        <family val="1"/>
      </rPr>
      <t xml:space="preserve">u,v </t>
    </r>
    <r>
      <rPr>
        <b/>
        <sz val="11"/>
        <color indexed="10"/>
        <rFont val="Times New Roman"/>
        <family val="1"/>
      </rPr>
      <t>=</t>
    </r>
  </si>
  <si>
    <t>u =</t>
  </si>
  <si>
    <t>v =</t>
  </si>
  <si>
    <t>r=</t>
  </si>
  <si>
    <r>
      <t>Puesto que 14.75 &gt; 2.8666 y 14.74 &gt; 4.43, se rechaza H</t>
    </r>
    <r>
      <rPr>
        <b/>
        <vertAlign val="subscript"/>
        <sz val="10"/>
        <rFont val="Arial"/>
        <family val="2"/>
      </rPr>
      <t xml:space="preserve">o </t>
    </r>
    <r>
      <rPr>
        <b/>
        <sz val="10"/>
        <rFont val="Arial"/>
        <family val="2"/>
      </rPr>
      <t>y se concluye que el peso porcentual del algodón en la fibra afecta de manera significativa la resistencia a la tensión.</t>
    </r>
  </si>
  <si>
    <r>
      <t xml:space="preserve">Ejemplo 17.2: Experimento de Dureza Rockwell en </t>
    </r>
    <r>
      <rPr>
        <b/>
        <i/>
        <sz val="11"/>
        <color indexed="48"/>
        <rFont val="Times New Roman"/>
        <family val="1"/>
      </rPr>
      <t>DBCA</t>
    </r>
  </si>
  <si>
    <r>
      <t>Tipo de Punta (</t>
    </r>
    <r>
      <rPr>
        <b/>
        <i/>
        <sz val="11"/>
        <color indexed="10"/>
        <rFont val="Times New Roman"/>
        <family val="1"/>
      </rPr>
      <t>i</t>
    </r>
    <r>
      <rPr>
        <b/>
        <sz val="11"/>
        <color indexed="10"/>
        <rFont val="Times New Roman"/>
        <family val="1"/>
      </rPr>
      <t>)</t>
    </r>
  </si>
  <si>
    <r>
      <t>Probeta (</t>
    </r>
    <r>
      <rPr>
        <b/>
        <i/>
        <sz val="11"/>
        <color indexed="10"/>
        <rFont val="Times New Roman"/>
        <family val="1"/>
      </rPr>
      <t>j</t>
    </r>
    <r>
      <rPr>
        <b/>
        <sz val="11"/>
        <color indexed="10"/>
        <rFont val="Times New Roman"/>
        <family val="1"/>
      </rPr>
      <t>)</t>
    </r>
  </si>
  <si>
    <r>
      <t>Total (</t>
    </r>
    <r>
      <rPr>
        <b/>
        <i/>
        <sz val="11"/>
        <color indexed="10"/>
        <rFont val="Times New Roman"/>
        <family val="1"/>
      </rPr>
      <t>Y</t>
    </r>
    <r>
      <rPr>
        <b/>
        <i/>
        <vertAlign val="subscript"/>
        <sz val="11"/>
        <color indexed="10"/>
        <rFont val="Times New Roman"/>
        <family val="1"/>
      </rPr>
      <t>i</t>
    </r>
    <r>
      <rPr>
        <b/>
        <i/>
        <vertAlign val="subscript"/>
        <sz val="11"/>
        <color indexed="10"/>
        <rFont val="Symbol"/>
        <family val="1"/>
        <charset val="2"/>
      </rPr>
      <t>·</t>
    </r>
    <r>
      <rPr>
        <b/>
        <sz val="11"/>
        <color indexed="10"/>
        <rFont val="Times New Roman"/>
        <family val="1"/>
      </rPr>
      <t xml:space="preserve"> )</t>
    </r>
  </si>
  <si>
    <r>
      <t>Total (Y</t>
    </r>
    <r>
      <rPr>
        <b/>
        <vertAlign val="subscript"/>
        <sz val="11"/>
        <color indexed="10"/>
        <rFont val="Symbol"/>
        <family val="1"/>
        <charset val="2"/>
      </rPr>
      <t>·</t>
    </r>
    <r>
      <rPr>
        <b/>
        <vertAlign val="subscript"/>
        <sz val="11"/>
        <color indexed="10"/>
        <rFont val="Times New Roman"/>
        <family val="1"/>
      </rPr>
      <t>j</t>
    </r>
    <r>
      <rPr>
        <b/>
        <sz val="11"/>
        <color indexed="10"/>
        <rFont val="Times New Roman"/>
        <family val="1"/>
      </rPr>
      <t>)</t>
    </r>
  </si>
  <si>
    <t>rt=</t>
  </si>
  <si>
    <t>Bloques</t>
  </si>
  <si>
    <t>Puesto que 30.93 &gt; 3.86, 30.93 &gt; 6.99 y 14.43 &gt; 3.8625, 14.43 &gt; 6.99, concluimos que tanto el efecto de las diferentes puntas como el efecto de las diferentes probetas influyen significativamente en las lecturas de dureza Rockwell.</t>
  </si>
  <si>
    <t>p=</t>
  </si>
  <si>
    <t xml:space="preserve">q= </t>
  </si>
  <si>
    <t>n=</t>
  </si>
  <si>
    <t>Ejemplo 17.3: Experimento de Arreglo Factorial con Dos Factores en DCA</t>
  </si>
  <si>
    <r>
      <t>Tipo de material (</t>
    </r>
    <r>
      <rPr>
        <b/>
        <i/>
        <sz val="11"/>
        <color indexed="10"/>
        <rFont val="Times New Roman"/>
        <family val="1"/>
      </rPr>
      <t>i</t>
    </r>
    <r>
      <rPr>
        <b/>
        <sz val="11"/>
        <color indexed="10"/>
        <rFont val="Times New Roman"/>
        <family val="1"/>
      </rPr>
      <t>)</t>
    </r>
  </si>
  <si>
    <r>
      <t>Temperatura en  °F (</t>
    </r>
    <r>
      <rPr>
        <b/>
        <i/>
        <sz val="11"/>
        <color indexed="10"/>
        <rFont val="Times New Roman"/>
        <family val="1"/>
      </rPr>
      <t>j</t>
    </r>
    <r>
      <rPr>
        <b/>
        <sz val="11"/>
        <color indexed="10"/>
        <rFont val="Times New Roman"/>
        <family val="1"/>
      </rPr>
      <t>)</t>
    </r>
  </si>
  <si>
    <r>
      <t>Total (Y</t>
    </r>
    <r>
      <rPr>
        <b/>
        <vertAlign val="subscript"/>
        <sz val="11"/>
        <color indexed="10"/>
        <rFont val="Times New Roman"/>
        <family val="1"/>
      </rPr>
      <t>i··</t>
    </r>
    <r>
      <rPr>
        <b/>
        <sz val="11"/>
        <color indexed="10"/>
        <rFont val="Times New Roman"/>
        <family val="1"/>
      </rPr>
      <t xml:space="preserve"> )</t>
    </r>
  </si>
  <si>
    <r>
      <t>Total (Y</t>
    </r>
    <r>
      <rPr>
        <b/>
        <vertAlign val="subscript"/>
        <sz val="11"/>
        <color indexed="10"/>
        <rFont val="Times New Roman"/>
        <family val="1"/>
      </rPr>
      <t>·j·</t>
    </r>
    <r>
      <rPr>
        <b/>
        <sz val="11"/>
        <color indexed="10"/>
        <rFont val="Times New Roman"/>
        <family val="1"/>
      </rPr>
      <t>)</t>
    </r>
  </si>
  <si>
    <t>Materiales (A)</t>
  </si>
  <si>
    <t>Temperatura (B)</t>
  </si>
  <si>
    <t>Interacción Mat-Temp (AB)</t>
  </si>
  <si>
    <r>
      <t>SC</t>
    </r>
    <r>
      <rPr>
        <b/>
        <vertAlign val="subscript"/>
        <sz val="11"/>
        <color indexed="10"/>
        <rFont val="Times New Roman"/>
        <family val="1"/>
      </rPr>
      <t>COM</t>
    </r>
    <r>
      <rPr>
        <b/>
        <sz val="11"/>
        <color indexed="10"/>
        <rFont val="Times New Roman"/>
        <family val="1"/>
      </rPr>
      <t xml:space="preserve"> =</t>
    </r>
  </si>
  <si>
    <r>
      <t xml:space="preserve">Puesto que los valores de </t>
    </r>
    <r>
      <rPr>
        <b/>
        <i/>
        <sz val="10"/>
        <rFont val="Arial"/>
        <family val="2"/>
      </rPr>
      <t>F Calculados</t>
    </r>
    <r>
      <rPr>
        <b/>
        <sz val="10"/>
        <rFont val="Arial"/>
        <family val="2"/>
      </rPr>
      <t xml:space="preserve"> son mayores que los valores críticos para F</t>
    </r>
    <r>
      <rPr>
        <b/>
        <vertAlign val="subscript"/>
        <sz val="10"/>
        <rFont val="Arial"/>
        <family val="2"/>
      </rPr>
      <t xml:space="preserve">u,v </t>
    </r>
    <r>
      <rPr>
        <b/>
        <sz val="10"/>
        <rFont val="Arial"/>
        <family val="2"/>
      </rPr>
      <t>, concluimos que tanto los diferentes materiales como la temperatura influyen significativamente en la duración de la batería.</t>
    </r>
  </si>
  <si>
    <t>General</t>
  </si>
  <si>
    <t>Varianza de los promedios</t>
  </si>
  <si>
    <r>
      <t>Promedios por Temperatura en  °F (</t>
    </r>
    <r>
      <rPr>
        <b/>
        <i/>
        <sz val="11"/>
        <color indexed="10"/>
        <rFont val="Times New Roman"/>
        <family val="1"/>
      </rPr>
      <t>j</t>
    </r>
    <r>
      <rPr>
        <b/>
        <sz val="11"/>
        <color indexed="10"/>
        <rFont val="Times New Roman"/>
        <family val="1"/>
      </rPr>
      <t>)</t>
    </r>
  </si>
  <si>
    <t>Vemos que el material con mejor promedio de duración es el tercer material, y es también el que presenta desempeño más uniforme (menor varianza) bajo diferentes temperaturas.</t>
  </si>
  <si>
    <r>
      <t>Ejemplo 17.4: Experimento en Arreglo Fraccionado 2</t>
    </r>
    <r>
      <rPr>
        <b/>
        <vertAlign val="superscript"/>
        <sz val="11"/>
        <color indexed="48"/>
        <rFont val="Times New Roman"/>
        <family val="1"/>
      </rPr>
      <t>3-1</t>
    </r>
    <r>
      <rPr>
        <b/>
        <sz val="11"/>
        <color indexed="48"/>
        <rFont val="Times New Roman"/>
        <family val="1"/>
      </rPr>
      <t xml:space="preserve"> con </t>
    </r>
    <r>
      <rPr>
        <b/>
        <i/>
        <sz val="11"/>
        <color indexed="48"/>
        <rFont val="Times New Roman"/>
        <family val="1"/>
      </rPr>
      <t>I= ABC</t>
    </r>
  </si>
  <si>
    <t>k=</t>
  </si>
  <si>
    <t>Tratamiento</t>
  </si>
  <si>
    <t>Calidad del Pulido</t>
  </si>
  <si>
    <t>Suma</t>
  </si>
  <si>
    <t>a</t>
  </si>
  <si>
    <t>b</t>
  </si>
  <si>
    <t>c</t>
  </si>
  <si>
    <t>abc</t>
  </si>
  <si>
    <t>C(A) =</t>
  </si>
  <si>
    <t>C(B) =</t>
  </si>
  <si>
    <t>C(C) =</t>
  </si>
  <si>
    <t>A</t>
  </si>
  <si>
    <t>B</t>
  </si>
  <si>
    <t>C</t>
  </si>
  <si>
    <r>
      <t xml:space="preserve">Puesto que solo la </t>
    </r>
    <r>
      <rPr>
        <b/>
        <i/>
        <sz val="10"/>
        <rFont val="Arial"/>
        <family val="2"/>
      </rPr>
      <t>F Calculada para el Factor C es</t>
    </r>
    <r>
      <rPr>
        <b/>
        <sz val="10"/>
        <rFont val="Arial"/>
        <family val="2"/>
      </rPr>
      <t xml:space="preserve"> mayor que los valores críticos para F</t>
    </r>
    <r>
      <rPr>
        <b/>
        <vertAlign val="subscript"/>
        <sz val="10"/>
        <rFont val="Arial"/>
        <family val="2"/>
      </rPr>
      <t xml:space="preserve">u,v </t>
    </r>
    <r>
      <rPr>
        <b/>
        <sz val="10"/>
        <rFont val="Arial"/>
        <family val="2"/>
      </rPr>
      <t>, concluimos que sólo la profundidad de corte parece influir significativamente en la calidad del pulido (los otros dos factores no son significativos).</t>
    </r>
  </si>
  <si>
    <t>Corrida</t>
  </si>
  <si>
    <t>D</t>
  </si>
  <si>
    <t>E</t>
  </si>
  <si>
    <t>Notación</t>
  </si>
  <si>
    <t>Rendimiento</t>
  </si>
  <si>
    <t>-</t>
  </si>
  <si>
    <t>+</t>
  </si>
  <si>
    <t>e</t>
  </si>
  <si>
    <t>abe</t>
  </si>
  <si>
    <t>ace</t>
  </si>
  <si>
    <t>bce</t>
  </si>
  <si>
    <t>d</t>
  </si>
  <si>
    <t>ade</t>
  </si>
  <si>
    <t>bde</t>
  </si>
  <si>
    <t>abd</t>
  </si>
  <si>
    <t>cde</t>
  </si>
  <si>
    <t>acd</t>
  </si>
  <si>
    <t>bcd</t>
  </si>
  <si>
    <t>abcde</t>
  </si>
  <si>
    <t>Ejemplo 17.5: Fraccionado sobre Rendimiento de Circuitos</t>
  </si>
  <si>
    <t>AB</t>
  </si>
  <si>
    <r>
      <t>SC</t>
    </r>
    <r>
      <rPr>
        <b/>
        <i/>
        <vertAlign val="subscript"/>
        <sz val="10"/>
        <color indexed="10"/>
        <rFont val="Arial"/>
        <family val="2"/>
      </rPr>
      <t>A</t>
    </r>
    <r>
      <rPr>
        <b/>
        <i/>
        <sz val="10"/>
        <color indexed="10"/>
        <rFont val="Arial"/>
        <family val="2"/>
      </rPr>
      <t xml:space="preserve"> =</t>
    </r>
  </si>
  <si>
    <r>
      <t>SC</t>
    </r>
    <r>
      <rPr>
        <b/>
        <i/>
        <vertAlign val="subscript"/>
        <sz val="10"/>
        <color indexed="10"/>
        <rFont val="Arial"/>
        <family val="2"/>
      </rPr>
      <t>B</t>
    </r>
    <r>
      <rPr>
        <b/>
        <i/>
        <sz val="10"/>
        <color indexed="10"/>
        <rFont val="Arial"/>
        <family val="2"/>
      </rPr>
      <t xml:space="preserve"> =</t>
    </r>
  </si>
  <si>
    <r>
      <t>SC</t>
    </r>
    <r>
      <rPr>
        <b/>
        <i/>
        <vertAlign val="subscript"/>
        <sz val="10"/>
        <color indexed="10"/>
        <rFont val="Arial"/>
        <family val="2"/>
      </rPr>
      <t>C</t>
    </r>
    <r>
      <rPr>
        <b/>
        <i/>
        <sz val="10"/>
        <color indexed="10"/>
        <rFont val="Arial"/>
        <family val="2"/>
      </rPr>
      <t xml:space="preserve"> =</t>
    </r>
  </si>
  <si>
    <r>
      <t>SC</t>
    </r>
    <r>
      <rPr>
        <b/>
        <i/>
        <vertAlign val="subscript"/>
        <sz val="10"/>
        <color indexed="10"/>
        <rFont val="Arial"/>
        <family val="2"/>
      </rPr>
      <t>AB</t>
    </r>
    <r>
      <rPr>
        <b/>
        <i/>
        <sz val="10"/>
        <color indexed="10"/>
        <rFont val="Arial"/>
        <family val="2"/>
      </rPr>
      <t>=</t>
    </r>
  </si>
  <si>
    <r>
      <t xml:space="preserve">Puesto que solo las </t>
    </r>
    <r>
      <rPr>
        <b/>
        <i/>
        <sz val="10"/>
        <rFont val="Arial"/>
        <family val="2"/>
      </rPr>
      <t>F Calculadas para todos los factores son</t>
    </r>
    <r>
      <rPr>
        <b/>
        <sz val="10"/>
        <rFont val="Arial"/>
        <family val="2"/>
      </rPr>
      <t xml:space="preserve"> mayores que los valores críticos para F</t>
    </r>
    <r>
      <rPr>
        <b/>
        <vertAlign val="subscript"/>
        <sz val="10"/>
        <rFont val="Arial"/>
        <family val="2"/>
      </rPr>
      <t xml:space="preserve">u,v </t>
    </r>
    <r>
      <rPr>
        <b/>
        <sz val="10"/>
        <rFont val="Arial"/>
        <family val="2"/>
      </rPr>
      <t>, concluimos todos los factores son altamente significativos.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</si>
</sst>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"/>
    <numFmt numFmtId="177" formatCode="0.000"/>
  </numFmts>
  <fonts count="33" x14ac:knownFonts="1">
    <font>
      <sz val="10"/>
      <name val="Arial"/>
    </font>
    <font>
      <sz val="10"/>
      <color indexed="12"/>
      <name val="Arial"/>
    </font>
    <font>
      <i/>
      <sz val="10"/>
      <color indexed="12"/>
      <name val="Arial"/>
    </font>
    <font>
      <b/>
      <sz val="11"/>
      <name val="Arial"/>
      <family val="2"/>
    </font>
    <font>
      <sz val="11"/>
      <name val="Arial"/>
      <family val="2"/>
    </font>
    <font>
      <sz val="10"/>
      <color indexed="48"/>
      <name val="Arial"/>
    </font>
    <font>
      <sz val="11"/>
      <name val="Times New Roman"/>
      <family val="1"/>
    </font>
    <font>
      <b/>
      <sz val="11"/>
      <color indexed="48"/>
      <name val="Times New Roman"/>
      <family val="1"/>
    </font>
    <font>
      <b/>
      <i/>
      <sz val="11"/>
      <color indexed="48"/>
      <name val="Times New Roman"/>
      <family val="1"/>
    </font>
    <font>
      <b/>
      <sz val="11"/>
      <color indexed="10"/>
      <name val="Times New Roman"/>
      <family val="1"/>
    </font>
    <font>
      <b/>
      <i/>
      <sz val="11"/>
      <color indexed="10"/>
      <name val="Times New Roman"/>
      <family val="1"/>
    </font>
    <font>
      <b/>
      <sz val="10"/>
      <color indexed="10"/>
      <name val="Arial"/>
    </font>
    <font>
      <b/>
      <i/>
      <vertAlign val="subscript"/>
      <sz val="11"/>
      <color indexed="10"/>
      <name val="Times New Roman"/>
      <family val="1"/>
    </font>
    <font>
      <b/>
      <i/>
      <vertAlign val="subscript"/>
      <sz val="11"/>
      <color indexed="10"/>
      <name val="Symbol"/>
      <family val="1"/>
      <charset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b/>
      <vertAlign val="subscript"/>
      <sz val="11"/>
      <color indexed="10"/>
      <name val="Times New Roman"/>
      <family val="1"/>
    </font>
    <font>
      <b/>
      <sz val="10"/>
      <name val="Arial"/>
      <family val="2"/>
    </font>
    <font>
      <b/>
      <vertAlign val="subscript"/>
      <sz val="10"/>
      <name val="Arial"/>
      <family val="2"/>
    </font>
    <font>
      <sz val="8"/>
      <name val="Arial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Arial"/>
    </font>
    <font>
      <b/>
      <sz val="12"/>
      <color indexed="10"/>
      <name val="Times New Roman"/>
      <family val="1"/>
    </font>
    <font>
      <b/>
      <vertAlign val="subscript"/>
      <sz val="11"/>
      <color indexed="10"/>
      <name val="Symbol"/>
      <family val="1"/>
      <charset val="2"/>
    </font>
    <font>
      <sz val="12"/>
      <color indexed="8"/>
      <name val="Times New Roman"/>
      <family val="1"/>
    </font>
    <font>
      <b/>
      <i/>
      <sz val="10"/>
      <name val="Arial"/>
      <family val="2"/>
    </font>
    <font>
      <sz val="11"/>
      <color indexed="8"/>
      <name val="Times New Roman"/>
      <family val="1"/>
    </font>
    <font>
      <b/>
      <vertAlign val="superscript"/>
      <sz val="11"/>
      <color indexed="48"/>
      <name val="Times New Roman"/>
      <family val="1"/>
    </font>
    <font>
      <b/>
      <i/>
      <sz val="12"/>
      <color indexed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vertAlign val="subscript"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11" fillId="0" borderId="0" xfId="0" applyFont="1"/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wrapText="1"/>
    </xf>
    <xf numFmtId="0" fontId="10" fillId="0" borderId="0" xfId="0" applyFont="1" applyFill="1" applyBorder="1" applyAlignment="1">
      <alignment horizontal="center" vertical="top" wrapText="1"/>
    </xf>
    <xf numFmtId="0" fontId="21" fillId="0" borderId="0" xfId="0" applyFont="1" applyAlignment="1">
      <alignment horizontal="justify"/>
    </xf>
    <xf numFmtId="0" fontId="9" fillId="0" borderId="2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2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25" fillId="0" borderId="0" xfId="0" applyFont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25" fillId="0" borderId="15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0" borderId="5" xfId="0" applyFont="1" applyBorder="1" applyAlignment="1">
      <alignment horizontal="center" wrapText="1"/>
    </xf>
    <xf numFmtId="0" fontId="27" fillId="0" borderId="14" xfId="0" applyFont="1" applyBorder="1" applyAlignment="1">
      <alignment horizontal="center" wrapText="1"/>
    </xf>
    <xf numFmtId="0" fontId="27" fillId="0" borderId="2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27" fillId="0" borderId="27" xfId="0" applyFont="1" applyBorder="1" applyAlignment="1">
      <alignment horizontal="center" wrapText="1"/>
    </xf>
    <xf numFmtId="0" fontId="27" fillId="0" borderId="28" xfId="0" applyFont="1" applyBorder="1" applyAlignment="1">
      <alignment horizontal="center" wrapText="1"/>
    </xf>
    <xf numFmtId="176" fontId="27" fillId="0" borderId="15" xfId="0" applyNumberFormat="1" applyFont="1" applyBorder="1" applyAlignment="1">
      <alignment horizontal="center" wrapText="1"/>
    </xf>
    <xf numFmtId="176" fontId="27" fillId="0" borderId="17" xfId="0" applyNumberFormat="1" applyFont="1" applyBorder="1" applyAlignment="1">
      <alignment horizontal="center" wrapText="1"/>
    </xf>
    <xf numFmtId="0" fontId="22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27" fillId="0" borderId="16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25" fillId="0" borderId="15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3" fillId="0" borderId="18" xfId="0" applyFont="1" applyBorder="1" applyAlignment="1">
      <alignment horizontal="center" vertical="top" wrapText="1"/>
    </xf>
    <xf numFmtId="0" fontId="23" fillId="0" borderId="25" xfId="0" applyFont="1" applyBorder="1" applyAlignment="1">
      <alignment horizontal="center" vertical="top" wrapText="1"/>
    </xf>
    <xf numFmtId="0" fontId="29" fillId="0" borderId="18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177" fontId="25" fillId="0" borderId="0" xfId="0" applyNumberFormat="1" applyFont="1" applyAlignment="1">
      <alignment horizontal="center" vertical="top" wrapText="1"/>
    </xf>
    <xf numFmtId="177" fontId="25" fillId="0" borderId="5" xfId="0" applyNumberFormat="1" applyFont="1" applyBorder="1" applyAlignment="1">
      <alignment horizontal="center" vertical="top" wrapText="1"/>
    </xf>
    <xf numFmtId="0" fontId="23" fillId="0" borderId="18" xfId="0" applyFont="1" applyBorder="1" applyAlignment="1">
      <alignment horizontal="center" wrapText="1"/>
    </xf>
    <xf numFmtId="0" fontId="29" fillId="0" borderId="25" xfId="0" applyFont="1" applyBorder="1" applyAlignment="1">
      <alignment horizontal="center" wrapText="1"/>
    </xf>
    <xf numFmtId="0" fontId="23" fillId="0" borderId="25" xfId="0" applyFont="1" applyBorder="1" applyAlignment="1">
      <alignment horizontal="center" wrapText="1"/>
    </xf>
    <xf numFmtId="0" fontId="23" fillId="0" borderId="15" xfId="0" applyFont="1" applyBorder="1" applyAlignment="1">
      <alignment horizontal="center" wrapText="1"/>
    </xf>
    <xf numFmtId="0" fontId="23" fillId="0" borderId="14" xfId="0" applyFont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5" xfId="0" applyFont="1" applyBorder="1" applyAlignment="1">
      <alignment vertical="top" wrapText="1"/>
    </xf>
    <xf numFmtId="0" fontId="20" fillId="0" borderId="15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30" fillId="0" borderId="18" xfId="0" applyFont="1" applyBorder="1" applyAlignment="1">
      <alignment horizontal="center" vertical="top" wrapText="1"/>
    </xf>
    <xf numFmtId="0" fontId="30" fillId="0" borderId="25" xfId="0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0" fontId="17" fillId="0" borderId="9" xfId="0" applyFont="1" applyBorder="1"/>
    <xf numFmtId="0" fontId="1" fillId="2" borderId="1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0" fontId="17" fillId="0" borderId="0" xfId="0" applyFont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/>
    <xf numFmtId="0" fontId="9" fillId="0" borderId="35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9" fillId="0" borderId="36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23" fillId="0" borderId="39" xfId="0" applyFont="1" applyBorder="1" applyAlignment="1">
      <alignment wrapText="1"/>
    </xf>
    <xf numFmtId="0" fontId="23" fillId="0" borderId="12" xfId="0" applyFont="1" applyBorder="1" applyAlignment="1">
      <alignment wrapText="1"/>
    </xf>
    <xf numFmtId="0" fontId="6" fillId="0" borderId="24" xfId="0" applyFont="1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9" fillId="0" borderId="27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20" fillId="0" borderId="28" xfId="0" applyFont="1" applyBorder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 applyAlignment="1">
      <alignment horizontal="justify" wrapText="1"/>
    </xf>
    <xf numFmtId="0" fontId="9" fillId="0" borderId="29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11</xdr:row>
      <xdr:rowOff>19050</xdr:rowOff>
    </xdr:from>
    <xdr:to>
      <xdr:col>2</xdr:col>
      <xdr:colOff>304800</xdr:colOff>
      <xdr:row>13</xdr:row>
      <xdr:rowOff>95250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085975"/>
          <a:ext cx="7524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190500</xdr:colOff>
          <xdr:row>11</xdr:row>
          <xdr:rowOff>114300</xdr:rowOff>
        </xdr:from>
        <xdr:to>
          <xdr:col>3</xdr:col>
          <xdr:colOff>523875</xdr:colOff>
          <xdr:row>13</xdr:row>
          <xdr:rowOff>9525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7"/>
  <sheetViews>
    <sheetView workbookViewId="0">
      <selection activeCell="D14" sqref="D14"/>
    </sheetView>
  </sheetViews>
  <sheetFormatPr baseColWidth="10" defaultColWidth="9.140625" defaultRowHeight="12.75" x14ac:dyDescent="0.2"/>
  <cols>
    <col min="1" max="1" width="13.85546875" bestFit="1" customWidth="1"/>
  </cols>
  <sheetData>
    <row r="1" spans="1:8" ht="15" x14ac:dyDescent="0.25">
      <c r="A1" s="109" t="s">
        <v>0</v>
      </c>
      <c r="B1" s="110"/>
      <c r="C1" s="110"/>
      <c r="D1" s="110"/>
      <c r="E1" s="110"/>
      <c r="F1" s="110"/>
      <c r="G1" s="110"/>
      <c r="H1" s="111"/>
    </row>
    <row r="2" spans="1:8" x14ac:dyDescent="0.2">
      <c r="A2" s="1"/>
      <c r="B2" s="108" t="s">
        <v>6</v>
      </c>
      <c r="C2" s="108"/>
      <c r="D2" s="108"/>
      <c r="E2" s="108"/>
      <c r="F2" s="108"/>
      <c r="G2" s="1"/>
      <c r="H2" s="1"/>
    </row>
    <row r="3" spans="1:8" x14ac:dyDescent="0.2">
      <c r="A3" s="2" t="s">
        <v>5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 t="s">
        <v>4</v>
      </c>
      <c r="H3" s="4" t="s">
        <v>7</v>
      </c>
    </row>
    <row r="4" spans="1:8" x14ac:dyDescent="0.2">
      <c r="A4" s="2" t="s">
        <v>1</v>
      </c>
      <c r="B4" s="3">
        <v>58</v>
      </c>
      <c r="C4" s="3">
        <v>65</v>
      </c>
      <c r="D4" s="3">
        <v>70</v>
      </c>
      <c r="E4" s="3">
        <v>73</v>
      </c>
      <c r="F4" s="3">
        <v>68</v>
      </c>
      <c r="G4" s="3">
        <f>AVERAGE(B4:F4)</f>
        <v>66.8</v>
      </c>
      <c r="H4" s="3">
        <f>DEVSQ(B4:F4)</f>
        <v>130.80000000000001</v>
      </c>
    </row>
    <row r="5" spans="1:8" x14ac:dyDescent="0.2">
      <c r="A5" s="2" t="s">
        <v>2</v>
      </c>
      <c r="B5" s="3">
        <v>40</v>
      </c>
      <c r="C5" s="3">
        <v>45</v>
      </c>
      <c r="D5" s="3">
        <v>56</v>
      </c>
      <c r="E5" s="3">
        <v>50</v>
      </c>
      <c r="F5" s="3">
        <v>52</v>
      </c>
      <c r="G5" s="3">
        <f>AVERAGE(B5:F5)</f>
        <v>48.6</v>
      </c>
      <c r="H5" s="3">
        <f>DEVSQ(B5:F5)</f>
        <v>155.20000000000002</v>
      </c>
    </row>
    <row r="6" spans="1:8" x14ac:dyDescent="0.2">
      <c r="A6" s="2" t="s">
        <v>3</v>
      </c>
      <c r="B6" s="3">
        <v>72</v>
      </c>
      <c r="C6" s="3">
        <v>60</v>
      </c>
      <c r="D6" s="3">
        <v>75</v>
      </c>
      <c r="E6" s="3">
        <v>73</v>
      </c>
      <c r="F6" s="3">
        <v>70</v>
      </c>
      <c r="G6" s="3">
        <f>AVERAGE(B6:F6)</f>
        <v>70</v>
      </c>
      <c r="H6" s="3">
        <f>DEVSQ(B6:F6)</f>
        <v>138</v>
      </c>
    </row>
    <row r="7" spans="1:8" x14ac:dyDescent="0.2">
      <c r="A7" s="2" t="s">
        <v>4</v>
      </c>
      <c r="B7" s="3"/>
      <c r="C7" s="3"/>
      <c r="D7" s="3"/>
      <c r="E7" s="3"/>
      <c r="F7" s="3"/>
      <c r="G7" s="3">
        <f>AVERAGE(B4:F6)</f>
        <v>61.8</v>
      </c>
      <c r="H7" s="3"/>
    </row>
  </sheetData>
  <mergeCells count="2">
    <mergeCell ref="B2:F2"/>
    <mergeCell ref="A1:H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27"/>
  <sheetViews>
    <sheetView tabSelected="1" workbookViewId="0">
      <selection activeCell="G19" sqref="G19"/>
    </sheetView>
  </sheetViews>
  <sheetFormatPr baseColWidth="10" defaultColWidth="9.140625" defaultRowHeight="12.75" x14ac:dyDescent="0.2"/>
  <cols>
    <col min="1" max="1" width="13.85546875" customWidth="1"/>
    <col min="2" max="2" width="11.7109375" customWidth="1"/>
    <col min="3" max="3" width="9.140625" customWidth="1"/>
    <col min="4" max="4" width="9.85546875" customWidth="1"/>
    <col min="5" max="5" width="11.85546875" customWidth="1"/>
    <col min="6" max="7" width="9.140625" customWidth="1"/>
    <col min="8" max="8" width="10" customWidth="1"/>
  </cols>
  <sheetData>
    <row r="1" spans="1:8" ht="15" x14ac:dyDescent="0.25">
      <c r="A1" s="117" t="s">
        <v>13</v>
      </c>
      <c r="B1" s="118"/>
      <c r="C1" s="118"/>
      <c r="D1" s="118"/>
      <c r="E1" s="118"/>
      <c r="F1" s="118"/>
      <c r="G1" s="118"/>
      <c r="H1" s="118"/>
    </row>
    <row r="2" spans="1:8" ht="19.5" customHeight="1" x14ac:dyDescent="0.2"/>
    <row r="3" spans="1:8" x14ac:dyDescent="0.2">
      <c r="A3" s="29" t="s">
        <v>32</v>
      </c>
      <c r="B3" s="54">
        <v>5</v>
      </c>
    </row>
    <row r="4" spans="1:8" x14ac:dyDescent="0.2">
      <c r="A4" s="29" t="s">
        <v>26</v>
      </c>
      <c r="B4" s="54">
        <v>5</v>
      </c>
    </row>
    <row r="5" spans="1:8" x14ac:dyDescent="0.2">
      <c r="A5" s="29" t="s">
        <v>39</v>
      </c>
      <c r="B5" s="54">
        <f>B3*B4</f>
        <v>25</v>
      </c>
    </row>
    <row r="6" spans="1:8" ht="13.5" thickBot="1" x14ac:dyDescent="0.25"/>
    <row r="7" spans="1:8" ht="16.5" thickTop="1" thickBot="1" x14ac:dyDescent="0.3">
      <c r="A7" s="115" t="s">
        <v>14</v>
      </c>
      <c r="B7" s="113" t="s">
        <v>15</v>
      </c>
      <c r="C7" s="114"/>
      <c r="D7" s="114"/>
      <c r="E7" s="114"/>
      <c r="F7" s="115"/>
      <c r="G7" s="14"/>
      <c r="H7" s="14"/>
    </row>
    <row r="8" spans="1:8" ht="31.5" thickBot="1" x14ac:dyDescent="0.35">
      <c r="A8" s="116"/>
      <c r="B8" s="15">
        <v>1</v>
      </c>
      <c r="C8" s="16">
        <v>2</v>
      </c>
      <c r="D8" s="16">
        <v>3</v>
      </c>
      <c r="E8" s="16">
        <v>4</v>
      </c>
      <c r="F8" s="16">
        <v>5</v>
      </c>
      <c r="G8" s="16" t="s">
        <v>16</v>
      </c>
      <c r="H8" s="19" t="s">
        <v>4</v>
      </c>
    </row>
    <row r="9" spans="1:8" ht="15" x14ac:dyDescent="0.25">
      <c r="A9" s="17" t="s">
        <v>8</v>
      </c>
      <c r="B9" s="7">
        <v>7</v>
      </c>
      <c r="C9" s="7">
        <v>7</v>
      </c>
      <c r="D9" s="7">
        <v>15</v>
      </c>
      <c r="E9" s="7">
        <v>11</v>
      </c>
      <c r="F9" s="7">
        <v>9</v>
      </c>
      <c r="G9" s="5">
        <f>SUM(B9:F9)</f>
        <v>49</v>
      </c>
      <c r="H9" s="11">
        <f>AVERAGE(B9:F9)</f>
        <v>9.8000000000000007</v>
      </c>
    </row>
    <row r="10" spans="1:8" ht="15" x14ac:dyDescent="0.25">
      <c r="A10" s="17" t="s">
        <v>9</v>
      </c>
      <c r="B10" s="7">
        <v>12</v>
      </c>
      <c r="C10" s="7">
        <v>17</v>
      </c>
      <c r="D10" s="7">
        <v>12</v>
      </c>
      <c r="E10" s="7">
        <v>18</v>
      </c>
      <c r="F10" s="7">
        <v>18</v>
      </c>
      <c r="G10" s="5">
        <f>SUM(B10:F10)</f>
        <v>77</v>
      </c>
      <c r="H10" s="12">
        <f>AVERAGE(B10:F10)</f>
        <v>15.4</v>
      </c>
    </row>
    <row r="11" spans="1:8" ht="15" x14ac:dyDescent="0.25">
      <c r="A11" s="17" t="s">
        <v>10</v>
      </c>
      <c r="B11" s="7">
        <v>14</v>
      </c>
      <c r="C11" s="7">
        <v>18</v>
      </c>
      <c r="D11" s="7">
        <v>18</v>
      </c>
      <c r="E11" s="7">
        <v>19</v>
      </c>
      <c r="F11" s="7">
        <v>19</v>
      </c>
      <c r="G11" s="5">
        <f>SUM(B11:F11)</f>
        <v>88</v>
      </c>
      <c r="H11" s="12">
        <f>AVERAGE(B11:F11)</f>
        <v>17.600000000000001</v>
      </c>
    </row>
    <row r="12" spans="1:8" ht="13.5" customHeight="1" x14ac:dyDescent="0.25">
      <c r="A12" s="17" t="s">
        <v>11</v>
      </c>
      <c r="B12" s="7">
        <v>19</v>
      </c>
      <c r="C12" s="7">
        <v>25</v>
      </c>
      <c r="D12" s="7">
        <v>22</v>
      </c>
      <c r="E12" s="7">
        <v>19</v>
      </c>
      <c r="F12" s="7">
        <v>23</v>
      </c>
      <c r="G12" s="5">
        <f>SUM(B12:F12)</f>
        <v>108</v>
      </c>
      <c r="H12" s="12">
        <f>AVERAGE(B12:F12)</f>
        <v>21.6</v>
      </c>
    </row>
    <row r="13" spans="1:8" ht="32.25" customHeight="1" thickBot="1" x14ac:dyDescent="0.3">
      <c r="A13" s="18" t="s">
        <v>12</v>
      </c>
      <c r="B13" s="8">
        <v>7</v>
      </c>
      <c r="C13" s="6">
        <v>10</v>
      </c>
      <c r="D13" s="6">
        <v>11</v>
      </c>
      <c r="E13" s="6">
        <v>15</v>
      </c>
      <c r="F13" s="6">
        <v>11</v>
      </c>
      <c r="G13" s="8">
        <f>SUM(B13:F13)</f>
        <v>54</v>
      </c>
      <c r="H13" s="8">
        <f>AVERAGE(B13:F13)</f>
        <v>10.8</v>
      </c>
    </row>
    <row r="14" spans="1:8" ht="15.75" thickBot="1" x14ac:dyDescent="0.3">
      <c r="A14" s="9"/>
      <c r="B14" s="9"/>
      <c r="C14" s="9"/>
      <c r="D14" s="9"/>
      <c r="E14" s="9"/>
      <c r="F14" s="10"/>
      <c r="G14" s="10">
        <f>SUM(G9:G13)</f>
        <v>376</v>
      </c>
      <c r="H14" s="20">
        <f>AVERAGE(H9:H13)</f>
        <v>15.040000000000001</v>
      </c>
    </row>
    <row r="15" spans="1:8" ht="14.25" thickTop="1" thickBot="1" x14ac:dyDescent="0.25"/>
    <row r="16" spans="1:8" ht="44.25" thickTop="1" thickBot="1" x14ac:dyDescent="0.25">
      <c r="A16" s="27" t="s">
        <v>20</v>
      </c>
      <c r="B16" s="28" t="s">
        <v>21</v>
      </c>
      <c r="C16" s="28" t="s">
        <v>22</v>
      </c>
      <c r="D16" s="28" t="s">
        <v>23</v>
      </c>
      <c r="E16" s="28" t="s">
        <v>24</v>
      </c>
    </row>
    <row r="17" spans="1:8" ht="15.75" thickTop="1" x14ac:dyDescent="0.2">
      <c r="A17" s="25" t="s">
        <v>17</v>
      </c>
      <c r="B17" s="22">
        <f>((POWER(G9,2)+POWER(G10,2)+POWER(G11,2)+POWER(G12,2)+POWER(G13,2))/B3)-POWER(G14,2)/B5</f>
        <v>475.76000000000022</v>
      </c>
      <c r="C17" s="22">
        <f>B3-1</f>
        <v>4</v>
      </c>
      <c r="D17" s="22">
        <f>B17/C17</f>
        <v>118.94000000000005</v>
      </c>
      <c r="E17" s="23">
        <f>(D17)/(D18)</f>
        <v>14.756823821339973</v>
      </c>
      <c r="F17" s="30" t="s">
        <v>28</v>
      </c>
    </row>
    <row r="18" spans="1:8" ht="15" x14ac:dyDescent="0.2">
      <c r="A18" s="25" t="s">
        <v>18</v>
      </c>
      <c r="B18" s="22">
        <f>B19-B17</f>
        <v>161.19999999999982</v>
      </c>
      <c r="C18" s="22">
        <f>B5-B4</f>
        <v>20</v>
      </c>
      <c r="D18" s="22">
        <f>B18/(B5-B4)</f>
        <v>8.0599999999999916</v>
      </c>
      <c r="E18" s="23"/>
    </row>
    <row r="19" spans="1:8" ht="15.75" thickBot="1" x14ac:dyDescent="0.25">
      <c r="A19" s="26" t="s">
        <v>19</v>
      </c>
      <c r="B19" s="21">
        <f>(POWER(B9,2)+POWER(B10,2)+POWER(B11,2)+POWER(B12,2)+POWER(B13,2)+POWER(C9,2)+POWER(C10,2)+POWER(C11,2)+POWER(C12,2)+POWER(C13,2)+POWER(D9,2)+POWER(D10,2)+POWER(D11,2)+POWER(D12,2)+POWER(D13,2)+POWER(E9,2)+POWER(E10,2)+POWER(E11,2)+POWER(E12,2)+POWER(E13,2)+POWER(F9,2)+POWER(F10,2)+POWER(F11,2)+POWER(F12,2)+POWER(F13,2))-POWER(G14,2)/B5</f>
        <v>636.96</v>
      </c>
      <c r="C19" s="21">
        <f>B5-1</f>
        <v>24</v>
      </c>
      <c r="D19" s="21"/>
      <c r="E19" s="24"/>
    </row>
    <row r="20" spans="1:8" ht="13.5" thickTop="1" x14ac:dyDescent="0.2"/>
    <row r="21" spans="1:8" ht="15.75" customHeight="1" x14ac:dyDescent="0.2">
      <c r="A21" s="32" t="s">
        <v>30</v>
      </c>
      <c r="B21">
        <f>C17</f>
        <v>4</v>
      </c>
    </row>
    <row r="22" spans="1:8" ht="15" x14ac:dyDescent="0.2">
      <c r="A22" s="32" t="s">
        <v>31</v>
      </c>
      <c r="B22">
        <f>C18</f>
        <v>20</v>
      </c>
    </row>
    <row r="23" spans="1:8" ht="20.25" customHeight="1" x14ac:dyDescent="0.2">
      <c r="A23" s="119" t="s">
        <v>29</v>
      </c>
      <c r="B23" s="120"/>
      <c r="C23" s="121"/>
      <c r="D23">
        <f>FINV(0.05,B21,B22)</f>
        <v>2.8660814020156589</v>
      </c>
      <c r="E23">
        <f>FINV(0.01,B21,B22)</f>
        <v>4.4306901614377745</v>
      </c>
    </row>
    <row r="26" spans="1:8" x14ac:dyDescent="0.2">
      <c r="A26" s="112" t="s">
        <v>33</v>
      </c>
      <c r="B26" s="112"/>
      <c r="C26" s="112"/>
      <c r="D26" s="112"/>
      <c r="E26" s="112"/>
      <c r="F26" s="112"/>
      <c r="G26" s="112"/>
      <c r="H26" s="112"/>
    </row>
    <row r="27" spans="1:8" x14ac:dyDescent="0.2">
      <c r="A27" s="112"/>
      <c r="B27" s="112"/>
      <c r="C27" s="112"/>
      <c r="D27" s="112"/>
      <c r="E27" s="112"/>
      <c r="F27" s="112"/>
      <c r="G27" s="112"/>
      <c r="H27" s="112"/>
    </row>
  </sheetData>
  <mergeCells count="5">
    <mergeCell ref="A26:H27"/>
    <mergeCell ref="B7:F7"/>
    <mergeCell ref="A7:A8"/>
    <mergeCell ref="A1:H1"/>
    <mergeCell ref="A23:C23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8"/>
  <sheetViews>
    <sheetView workbookViewId="0">
      <selection activeCell="G23" sqref="G23"/>
    </sheetView>
  </sheetViews>
  <sheetFormatPr baseColWidth="10" defaultColWidth="9.140625" defaultRowHeight="12.75" x14ac:dyDescent="0.2"/>
  <cols>
    <col min="1" max="1" width="13.5703125" customWidth="1"/>
    <col min="2" max="2" width="12.42578125" customWidth="1"/>
    <col min="3" max="3" width="9.140625" customWidth="1"/>
    <col min="4" max="5" width="10.28515625" customWidth="1"/>
    <col min="6" max="6" width="9.140625" customWidth="1"/>
    <col min="7" max="7" width="13.28515625" customWidth="1"/>
  </cols>
  <sheetData>
    <row r="1" spans="1:10" ht="15" x14ac:dyDescent="0.25">
      <c r="A1" s="117" t="s">
        <v>34</v>
      </c>
      <c r="B1" s="118"/>
      <c r="C1" s="118"/>
      <c r="D1" s="118"/>
      <c r="E1" s="118"/>
      <c r="F1" s="118"/>
      <c r="G1" s="118"/>
      <c r="H1" s="118"/>
    </row>
    <row r="3" spans="1:10" x14ac:dyDescent="0.2">
      <c r="A3" s="29" t="s">
        <v>25</v>
      </c>
      <c r="B3" s="54">
        <v>4</v>
      </c>
    </row>
    <row r="4" spans="1:10" x14ac:dyDescent="0.2">
      <c r="A4" s="29" t="s">
        <v>26</v>
      </c>
      <c r="B4" s="54">
        <v>4</v>
      </c>
    </row>
    <row r="5" spans="1:10" x14ac:dyDescent="0.2">
      <c r="A5" s="29" t="s">
        <v>27</v>
      </c>
      <c r="B5" s="54">
        <f>B3*B4</f>
        <v>16</v>
      </c>
    </row>
    <row r="6" spans="1:10" ht="13.5" thickBot="1" x14ac:dyDescent="0.25"/>
    <row r="7" spans="1:10" ht="17.25" thickTop="1" thickBot="1" x14ac:dyDescent="0.3">
      <c r="A7" s="122" t="s">
        <v>35</v>
      </c>
      <c r="B7" s="124" t="s">
        <v>36</v>
      </c>
      <c r="C7" s="125"/>
      <c r="D7" s="125"/>
      <c r="E7" s="126"/>
      <c r="F7" s="127"/>
      <c r="G7" s="128"/>
    </row>
    <row r="8" spans="1:10" ht="31.5" thickBot="1" x14ac:dyDescent="0.35">
      <c r="A8" s="123"/>
      <c r="B8" s="34">
        <v>1</v>
      </c>
      <c r="C8" s="16">
        <v>2</v>
      </c>
      <c r="D8" s="16">
        <v>3</v>
      </c>
      <c r="E8" s="16">
        <v>4</v>
      </c>
      <c r="F8" s="34" t="s">
        <v>37</v>
      </c>
      <c r="G8" s="34" t="s">
        <v>4</v>
      </c>
      <c r="J8" s="33"/>
    </row>
    <row r="9" spans="1:10" ht="15" x14ac:dyDescent="0.25">
      <c r="A9" s="19">
        <v>1</v>
      </c>
      <c r="B9" s="7">
        <v>9.3000000000000007</v>
      </c>
      <c r="C9" s="7">
        <v>9.4</v>
      </c>
      <c r="D9" s="7">
        <v>9.1999999999999993</v>
      </c>
      <c r="E9" s="7">
        <v>9.6999999999999993</v>
      </c>
      <c r="F9" s="7">
        <f>SUM(B9:E9)</f>
        <v>37.6</v>
      </c>
      <c r="G9" s="7">
        <f>AVERAGE(B9:E9)</f>
        <v>9.4</v>
      </c>
    </row>
    <row r="10" spans="1:10" ht="15" x14ac:dyDescent="0.25">
      <c r="A10" s="35">
        <v>2</v>
      </c>
      <c r="B10" s="7">
        <v>9.4</v>
      </c>
      <c r="C10" s="7">
        <v>9.3000000000000007</v>
      </c>
      <c r="D10" s="7">
        <v>9.4</v>
      </c>
      <c r="E10" s="7">
        <v>9.6</v>
      </c>
      <c r="F10" s="7">
        <f>SUM(B10:E10)</f>
        <v>37.700000000000003</v>
      </c>
      <c r="G10" s="7">
        <f>AVERAGE(B10:E10)</f>
        <v>9.4250000000000007</v>
      </c>
    </row>
    <row r="11" spans="1:10" ht="15" x14ac:dyDescent="0.25">
      <c r="A11" s="35">
        <v>3</v>
      </c>
      <c r="B11" s="7">
        <v>9.6</v>
      </c>
      <c r="C11" s="7">
        <v>9.8000000000000007</v>
      </c>
      <c r="D11" s="7">
        <v>9.5</v>
      </c>
      <c r="E11" s="7">
        <v>10</v>
      </c>
      <c r="F11" s="7">
        <f>SUM(B11:E11)</f>
        <v>38.9</v>
      </c>
      <c r="G11" s="7">
        <f>AVERAGE(B11:E11)</f>
        <v>9.7249999999999996</v>
      </c>
    </row>
    <row r="12" spans="1:10" ht="15.75" thickBot="1" x14ac:dyDescent="0.3">
      <c r="A12" s="38">
        <v>4</v>
      </c>
      <c r="B12" s="7">
        <v>10</v>
      </c>
      <c r="C12" s="7">
        <v>9.9</v>
      </c>
      <c r="D12" s="7">
        <v>9.6999999999999993</v>
      </c>
      <c r="E12" s="7">
        <v>10.199999999999999</v>
      </c>
      <c r="F12" s="7">
        <f>SUM(B12:E12)</f>
        <v>39.799999999999997</v>
      </c>
      <c r="G12" s="7">
        <f>AVERAGE(B12:E12)</f>
        <v>9.9499999999999993</v>
      </c>
    </row>
    <row r="13" spans="1:10" ht="32.25" customHeight="1" thickBot="1" x14ac:dyDescent="0.35">
      <c r="A13" s="36" t="s">
        <v>38</v>
      </c>
      <c r="B13" s="37">
        <f>SUM(B9:B12)</f>
        <v>38.300000000000004</v>
      </c>
      <c r="C13" s="37">
        <f>SUM(C9:C12)</f>
        <v>38.400000000000006</v>
      </c>
      <c r="D13" s="37">
        <f>SUM(D9:D12)</f>
        <v>37.799999999999997</v>
      </c>
      <c r="E13" s="37">
        <f>SUM(E9:E12)</f>
        <v>39.5</v>
      </c>
      <c r="F13" s="37">
        <f>SUM(F9:F12)</f>
        <v>154</v>
      </c>
      <c r="G13" s="37">
        <f>AVERAGE(G9:G12)</f>
        <v>9.625</v>
      </c>
    </row>
    <row r="14" spans="1:10" ht="16.5" thickTop="1" thickBot="1" x14ac:dyDescent="0.3">
      <c r="F14" s="39"/>
      <c r="G14" s="40"/>
    </row>
    <row r="15" spans="1:10" ht="44.25" thickTop="1" thickBot="1" x14ac:dyDescent="0.25">
      <c r="A15" s="47" t="s">
        <v>20</v>
      </c>
      <c r="B15" s="48" t="s">
        <v>21</v>
      </c>
      <c r="C15" s="48" t="s">
        <v>22</v>
      </c>
      <c r="D15" s="48" t="s">
        <v>23</v>
      </c>
      <c r="E15" s="49" t="s">
        <v>24</v>
      </c>
    </row>
    <row r="16" spans="1:10" ht="15.75" thickTop="1" x14ac:dyDescent="0.25">
      <c r="A16" s="52" t="s">
        <v>17</v>
      </c>
      <c r="B16" s="42">
        <f>((POWER(F9,2)+POWER(F10,2)+POWER(F11,2)+POWER(F12,2))/B3)-POWER(F13,2)/B5</f>
        <v>0.82500000000004547</v>
      </c>
      <c r="C16" s="42">
        <f>B4-1</f>
        <v>3</v>
      </c>
      <c r="D16" s="42">
        <f>B16/C16</f>
        <v>0.27500000000001518</v>
      </c>
      <c r="E16" s="50">
        <f>D16/D18</f>
        <v>30.937500000117776</v>
      </c>
      <c r="F16" s="30" t="s">
        <v>28</v>
      </c>
    </row>
    <row r="17" spans="1:8" ht="15" x14ac:dyDescent="0.25">
      <c r="A17" s="52" t="s">
        <v>40</v>
      </c>
      <c r="B17" s="42">
        <f>((POWER(B13,2)+POWER(C13,2)+POWER(D13,2)+POWER(E13,2))/B3)-POWER(F13,2)/B5</f>
        <v>0.38500000000021828</v>
      </c>
      <c r="C17" s="42">
        <f>B3-1</f>
        <v>3</v>
      </c>
      <c r="D17" s="42">
        <f>B17/C17</f>
        <v>0.1283333333334061</v>
      </c>
      <c r="E17" s="50">
        <f>D17/D18</f>
        <v>14.437500000062352</v>
      </c>
      <c r="F17" s="30" t="s">
        <v>28</v>
      </c>
    </row>
    <row r="18" spans="1:8" ht="15" x14ac:dyDescent="0.25">
      <c r="A18" s="52" t="s">
        <v>18</v>
      </c>
      <c r="B18" s="42">
        <f>B19-B17-B16</f>
        <v>7.9999999999699867E-2</v>
      </c>
      <c r="C18" s="42">
        <f>(B3-1)*(B4-1)</f>
        <v>9</v>
      </c>
      <c r="D18" s="42">
        <f>B18/C18</f>
        <v>8.8888888888555406E-3</v>
      </c>
      <c r="E18" s="50"/>
    </row>
    <row r="19" spans="1:8" ht="15.75" thickBot="1" x14ac:dyDescent="0.3">
      <c r="A19" s="53" t="s">
        <v>19</v>
      </c>
      <c r="B19" s="41">
        <f>(POWER(B9,2)+POWER(B10,2)+POWER(B11,2)+POWER(B12,2)+POWER(C9,2)+POWER(C10,2)+POWER(C11,2)+POWER(C12,2)+POWER(D9,2)+POWER(D10,2)+POWER(D11,2)+POWER(D12,2)+POWER(E9,2)+POWER(E10,2)+POWER(E11,2)+POWER(E12,2))-POWER(F13,2)/B5</f>
        <v>1.2899999999999636</v>
      </c>
      <c r="C19" s="41">
        <f>B5-1</f>
        <v>15</v>
      </c>
      <c r="D19" s="41"/>
      <c r="E19" s="51"/>
    </row>
    <row r="20" spans="1:8" ht="13.5" thickTop="1" x14ac:dyDescent="0.2"/>
    <row r="21" spans="1:8" ht="15" x14ac:dyDescent="0.2">
      <c r="A21" s="32" t="s">
        <v>30</v>
      </c>
      <c r="B21">
        <f>C16</f>
        <v>3</v>
      </c>
    </row>
    <row r="22" spans="1:8" ht="15" x14ac:dyDescent="0.2">
      <c r="A22" s="32" t="s">
        <v>31</v>
      </c>
      <c r="B22">
        <f>C18</f>
        <v>9</v>
      </c>
    </row>
    <row r="23" spans="1:8" ht="18.75" customHeight="1" x14ac:dyDescent="0.2">
      <c r="A23" s="119" t="s">
        <v>29</v>
      </c>
      <c r="B23" s="120"/>
      <c r="C23" s="121"/>
      <c r="D23">
        <f>FINV(0.05,B21,B22)</f>
        <v>3.8625483576247648</v>
      </c>
      <c r="E23">
        <f>FINV(0.01,B21,B22)</f>
        <v>6.9919172222334662</v>
      </c>
    </row>
    <row r="26" spans="1:8" x14ac:dyDescent="0.2">
      <c r="A26" s="112" t="s">
        <v>41</v>
      </c>
      <c r="B26" s="112"/>
      <c r="C26" s="112"/>
      <c r="D26" s="112"/>
      <c r="E26" s="112"/>
      <c r="F26" s="112"/>
      <c r="G26" s="112"/>
      <c r="H26" s="112"/>
    </row>
    <row r="27" spans="1:8" x14ac:dyDescent="0.2">
      <c r="A27" s="112"/>
      <c r="B27" s="112"/>
      <c r="C27" s="112"/>
      <c r="D27" s="112"/>
      <c r="E27" s="112"/>
      <c r="F27" s="112"/>
      <c r="G27" s="112"/>
      <c r="H27" s="112"/>
    </row>
    <row r="28" spans="1:8" x14ac:dyDescent="0.2">
      <c r="A28" s="120"/>
      <c r="B28" s="120"/>
      <c r="C28" s="120"/>
      <c r="D28" s="120"/>
      <c r="E28" s="120"/>
      <c r="F28" s="120"/>
      <c r="G28" s="120"/>
      <c r="H28" s="120"/>
    </row>
  </sheetData>
  <mergeCells count="6">
    <mergeCell ref="A1:H1"/>
    <mergeCell ref="A7:A8"/>
    <mergeCell ref="A26:H28"/>
    <mergeCell ref="A23:C23"/>
    <mergeCell ref="B7:E7"/>
    <mergeCell ref="F7:G7"/>
  </mergeCells>
  <phoneticPr fontId="19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44"/>
  <sheetViews>
    <sheetView workbookViewId="0">
      <selection activeCell="G34" sqref="G34"/>
    </sheetView>
  </sheetViews>
  <sheetFormatPr baseColWidth="10" defaultColWidth="9.140625" defaultRowHeight="12.75" x14ac:dyDescent="0.2"/>
  <cols>
    <col min="1" max="1" width="14.28515625" customWidth="1"/>
    <col min="2" max="2" width="11.28515625" customWidth="1"/>
    <col min="3" max="3" width="9.140625" customWidth="1"/>
    <col min="4" max="4" width="10.5703125" customWidth="1"/>
    <col min="5" max="5" width="11.5703125" customWidth="1"/>
    <col min="6" max="6" width="15.28515625" customWidth="1"/>
    <col min="7" max="8" width="9.140625" customWidth="1"/>
    <col min="9" max="9" width="10" customWidth="1"/>
  </cols>
  <sheetData>
    <row r="1" spans="1:12" ht="14.25" x14ac:dyDescent="0.2">
      <c r="A1" s="117" t="s">
        <v>45</v>
      </c>
      <c r="B1" s="118"/>
      <c r="C1" s="118"/>
      <c r="D1" s="118"/>
      <c r="E1" s="118"/>
      <c r="F1" s="118"/>
      <c r="G1" s="118"/>
      <c r="H1" s="118"/>
    </row>
    <row r="3" spans="1:12" ht="14.25" x14ac:dyDescent="0.2">
      <c r="A3" s="29" t="s">
        <v>42</v>
      </c>
      <c r="B3" s="54">
        <v>3</v>
      </c>
      <c r="L3" s="33"/>
    </row>
    <row r="4" spans="1:12" x14ac:dyDescent="0.2">
      <c r="A4" s="29" t="s">
        <v>43</v>
      </c>
      <c r="B4" s="54">
        <v>3</v>
      </c>
    </row>
    <row r="5" spans="1:12" x14ac:dyDescent="0.2">
      <c r="A5" s="29" t="s">
        <v>44</v>
      </c>
      <c r="B5" s="54">
        <v>4</v>
      </c>
    </row>
    <row r="6" spans="1:12" ht="13.5" thickBot="1" x14ac:dyDescent="0.25"/>
    <row r="7" spans="1:12" ht="30.75" thickTop="1" thickBot="1" x14ac:dyDescent="0.3">
      <c r="A7" s="13" t="s">
        <v>46</v>
      </c>
      <c r="B7" s="114" t="s">
        <v>47</v>
      </c>
      <c r="C7" s="114"/>
      <c r="D7" s="114"/>
      <c r="E7" s="114"/>
      <c r="F7" s="114"/>
      <c r="G7" s="134"/>
      <c r="H7" s="136"/>
      <c r="I7" s="136"/>
    </row>
    <row r="8" spans="1:12" ht="33" thickTop="1" thickBot="1" x14ac:dyDescent="0.35">
      <c r="A8" s="48"/>
      <c r="B8" s="138">
        <v>15</v>
      </c>
      <c r="C8" s="139"/>
      <c r="D8" s="138">
        <v>70</v>
      </c>
      <c r="E8" s="139"/>
      <c r="F8" s="138">
        <v>125</v>
      </c>
      <c r="G8" s="139"/>
      <c r="H8" s="48" t="s">
        <v>48</v>
      </c>
      <c r="I8" s="49" t="s">
        <v>4</v>
      </c>
    </row>
    <row r="9" spans="1:12" ht="15.75" thickTop="1" x14ac:dyDescent="0.25">
      <c r="A9" s="52">
        <v>1</v>
      </c>
      <c r="B9" s="5">
        <v>130</v>
      </c>
      <c r="C9" s="42">
        <v>155</v>
      </c>
      <c r="D9" s="5">
        <v>34</v>
      </c>
      <c r="E9" s="42">
        <v>40</v>
      </c>
      <c r="F9" s="5">
        <v>20</v>
      </c>
      <c r="G9" s="42">
        <v>70</v>
      </c>
      <c r="H9" s="129">
        <f>SUM(B9:G10)</f>
        <v>1098</v>
      </c>
      <c r="I9" s="129">
        <f>AVERAGE(B9:G10)</f>
        <v>91.5</v>
      </c>
    </row>
    <row r="10" spans="1:12" ht="15.75" thickBot="1" x14ac:dyDescent="0.3">
      <c r="A10" s="58"/>
      <c r="B10" s="56">
        <v>174</v>
      </c>
      <c r="C10" s="55">
        <v>180</v>
      </c>
      <c r="D10" s="56">
        <v>80</v>
      </c>
      <c r="E10" s="55">
        <v>75</v>
      </c>
      <c r="F10" s="56">
        <v>82</v>
      </c>
      <c r="G10" s="55">
        <v>58</v>
      </c>
      <c r="H10" s="130"/>
      <c r="I10" s="130"/>
    </row>
    <row r="11" spans="1:12" ht="15.75" thickTop="1" x14ac:dyDescent="0.25">
      <c r="A11" s="52">
        <v>2</v>
      </c>
      <c r="B11" s="5">
        <v>150</v>
      </c>
      <c r="C11" s="42">
        <v>188</v>
      </c>
      <c r="D11" s="5">
        <v>126</v>
      </c>
      <c r="E11" s="42">
        <v>122</v>
      </c>
      <c r="F11" s="5">
        <v>25</v>
      </c>
      <c r="G11" s="42">
        <v>70</v>
      </c>
      <c r="H11" s="129">
        <f>SUM(B11:G12)</f>
        <v>1290</v>
      </c>
      <c r="I11" s="129">
        <f>AVERAGE(B11:G12)</f>
        <v>107.5</v>
      </c>
    </row>
    <row r="12" spans="1:12" ht="15.75" thickBot="1" x14ac:dyDescent="0.3">
      <c r="A12" s="58"/>
      <c r="B12" s="56">
        <v>159</v>
      </c>
      <c r="C12" s="55">
        <v>126</v>
      </c>
      <c r="D12" s="56">
        <v>106</v>
      </c>
      <c r="E12" s="55">
        <v>115</v>
      </c>
      <c r="F12" s="56">
        <v>58</v>
      </c>
      <c r="G12" s="55">
        <v>45</v>
      </c>
      <c r="H12" s="130"/>
      <c r="I12" s="130"/>
    </row>
    <row r="13" spans="1:12" ht="15.75" thickTop="1" x14ac:dyDescent="0.25">
      <c r="A13" s="52">
        <v>3</v>
      </c>
      <c r="B13" s="5">
        <v>138</v>
      </c>
      <c r="C13" s="42">
        <v>110</v>
      </c>
      <c r="D13" s="5">
        <v>174</v>
      </c>
      <c r="E13" s="42">
        <v>120</v>
      </c>
      <c r="F13" s="5">
        <v>96</v>
      </c>
      <c r="G13" s="42">
        <v>104</v>
      </c>
      <c r="H13" s="129">
        <f>SUM(B13:G14)</f>
        <v>1501</v>
      </c>
      <c r="I13" s="129">
        <f>AVERAGE(B13:G14)</f>
        <v>125.08333333333333</v>
      </c>
    </row>
    <row r="14" spans="1:12" ht="15.75" thickBot="1" x14ac:dyDescent="0.3">
      <c r="A14" s="53"/>
      <c r="B14" s="9">
        <v>168</v>
      </c>
      <c r="C14" s="41">
        <v>160</v>
      </c>
      <c r="D14" s="9">
        <v>150</v>
      </c>
      <c r="E14" s="41">
        <v>139</v>
      </c>
      <c r="F14" s="9">
        <v>82</v>
      </c>
      <c r="G14" s="41">
        <v>60</v>
      </c>
      <c r="H14" s="130"/>
      <c r="I14" s="130"/>
    </row>
    <row r="15" spans="1:12" ht="18.75" thickTop="1" thickBot="1" x14ac:dyDescent="0.35">
      <c r="A15" s="53" t="s">
        <v>49</v>
      </c>
      <c r="B15" s="131">
        <f>SUM(B9:C14)</f>
        <v>1838</v>
      </c>
      <c r="C15" s="132"/>
      <c r="D15" s="131">
        <f>SUM(D9:E14)</f>
        <v>1281</v>
      </c>
      <c r="E15" s="132"/>
      <c r="F15" s="131">
        <f>SUM(F9:G14)</f>
        <v>770</v>
      </c>
      <c r="G15" s="132"/>
      <c r="H15" s="41">
        <f>SUM(H9:H14)</f>
        <v>3889</v>
      </c>
      <c r="I15" s="51">
        <f>AVERAGE(I9:I14)</f>
        <v>108.02777777777777</v>
      </c>
    </row>
    <row r="16" spans="1:12" ht="14.25" thickTop="1" thickBot="1" x14ac:dyDescent="0.25"/>
    <row r="17" spans="1:10" ht="45" thickTop="1" thickBot="1" x14ac:dyDescent="0.3">
      <c r="A17" s="48" t="s">
        <v>20</v>
      </c>
      <c r="B17" s="64" t="s">
        <v>21</v>
      </c>
      <c r="C17" s="64" t="s">
        <v>22</v>
      </c>
      <c r="D17" s="64" t="s">
        <v>23</v>
      </c>
      <c r="E17" s="65" t="s">
        <v>24</v>
      </c>
    </row>
    <row r="18" spans="1:10" ht="30" thickTop="1" x14ac:dyDescent="0.25">
      <c r="A18" s="52" t="s">
        <v>50</v>
      </c>
      <c r="B18" s="43">
        <f>((POWER(H9,2)+POWER(H11,2)+POWER(H13,2))/(B5*B4))-POWER(H15,2)/(B5*B3*B4)</f>
        <v>6772.055555555562</v>
      </c>
      <c r="C18" s="43">
        <f>B3-1</f>
        <v>2</v>
      </c>
      <c r="D18" s="60">
        <f>B18/C18</f>
        <v>3386.027777777781</v>
      </c>
      <c r="E18" s="62">
        <f>D18/D21</f>
        <v>6.8580349942801488</v>
      </c>
      <c r="F18" s="30" t="s">
        <v>28</v>
      </c>
    </row>
    <row r="19" spans="1:10" ht="29.25" x14ac:dyDescent="0.25">
      <c r="A19" s="52" t="s">
        <v>51</v>
      </c>
      <c r="B19" s="60">
        <f>((POWER(B15,2)+POWER(D15,2)+POWER(F15,2))/(B5*B4))-POWER(H15,2)/(B5*B3*B4)</f>
        <v>47555.388888888934</v>
      </c>
      <c r="C19" s="43">
        <f>B4-1</f>
        <v>2</v>
      </c>
      <c r="D19" s="60">
        <f>B19/C19</f>
        <v>23777.694444444467</v>
      </c>
      <c r="E19" s="62">
        <f>D19/D21</f>
        <v>48.159162087654529</v>
      </c>
      <c r="F19" s="30" t="s">
        <v>28</v>
      </c>
    </row>
    <row r="20" spans="1:10" ht="43.5" x14ac:dyDescent="0.25">
      <c r="A20" s="52" t="s">
        <v>52</v>
      </c>
      <c r="B20" s="60">
        <f>B24-B18-B19</f>
        <v>12948.777777777752</v>
      </c>
      <c r="C20" s="43">
        <f>(B3-1)*(B4-1)</f>
        <v>4</v>
      </c>
      <c r="D20" s="60">
        <f>B20/C20</f>
        <v>3237.194444444438</v>
      </c>
      <c r="E20" s="62">
        <f>D20/D21</f>
        <v>6.5565890891360068</v>
      </c>
      <c r="F20" s="30" t="s">
        <v>28</v>
      </c>
    </row>
    <row r="21" spans="1:10" ht="15.75" x14ac:dyDescent="0.25">
      <c r="A21" s="52" t="s">
        <v>18</v>
      </c>
      <c r="B21" s="60">
        <v>13330.75</v>
      </c>
      <c r="C21" s="43">
        <f>(B3*B4)*(B5-1)</f>
        <v>27</v>
      </c>
      <c r="D21" s="60">
        <f>B21/C21</f>
        <v>493.73148148148147</v>
      </c>
      <c r="E21" s="63"/>
    </row>
    <row r="22" spans="1:10" ht="16.5" thickBot="1" x14ac:dyDescent="0.3">
      <c r="A22" s="53" t="s">
        <v>19</v>
      </c>
      <c r="B22" s="61">
        <f>(((POWER(B9,2))+(POWER(C9,2))+(POWER(D9,2))+(POWER(E9,2))+(POWER(F9,2))+(POWER(G9,2))+(POWER(B10,2))+(POWER(C10,2))+(POWER(D10,2))+(POWER(E10,2))+(POWER(F10,2))+(POWER(G10,2))+(POWER(B11,2))+(POWER(C11,2))+(POWER(D11,2))+(POWER(E11,2))+(POWER(F11,2))+(POWER(G11,2))+(POWER(B12,2))+(POWER(C12,2))+(POWER(D12,2))+(POWER(E12,2))+(POWER(F12,2))+(POWER(G12,2))+(POWER(B13,2))+(POWER(C13,2))+(POWER(D13,2))+(POWER(E13,2))+(POWER(F13,2))+(POWER(G13,2))+(POWER(B14,2))+(POWER(C14,2))+(POWER(D14,2))+(POWER(E14,2))+(POWER(F14,2))+(POWER(G14,2))))-(POWER(H15,2)/(B3*B4*B5))</f>
        <v>80606.972222222248</v>
      </c>
      <c r="C22" s="45">
        <f>(B3*B4*B5)-1</f>
        <v>35</v>
      </c>
      <c r="D22" s="45"/>
      <c r="E22" s="44"/>
    </row>
    <row r="23" spans="1:10" ht="13.5" thickTop="1" x14ac:dyDescent="0.2"/>
    <row r="24" spans="1:10" ht="17.25" x14ac:dyDescent="0.3">
      <c r="A24" s="66" t="s">
        <v>53</v>
      </c>
      <c r="B24">
        <f>((POWER(SUM(B9:C10),2)+POWER(SUM(D9:E10),2)+POWER(SUM(F9:G10),2)+POWER(SUM(B11:C12),2)+POWER(SUM(D11:E12),2)+POWER(SUM(F11:G12),2)+POWER(SUM(B13:C14),2)+POWER(SUM(D13:E14),2)+POWER(SUM(F13:G14),2))/(B5))-(POWER(H15,2)/(B5*B3*B4))</f>
        <v>67276.222222222248</v>
      </c>
    </row>
    <row r="26" spans="1:10" ht="15" x14ac:dyDescent="0.2">
      <c r="A26" s="32" t="s">
        <v>30</v>
      </c>
      <c r="B26">
        <f>C18</f>
        <v>2</v>
      </c>
      <c r="F26" s="32" t="s">
        <v>30</v>
      </c>
      <c r="G26">
        <v>4</v>
      </c>
    </row>
    <row r="27" spans="1:10" ht="15" x14ac:dyDescent="0.2">
      <c r="A27" s="32" t="s">
        <v>31</v>
      </c>
      <c r="B27">
        <f>C21</f>
        <v>27</v>
      </c>
      <c r="F27" s="32" t="s">
        <v>31</v>
      </c>
      <c r="G27">
        <v>27</v>
      </c>
    </row>
    <row r="28" spans="1:10" ht="19.5" customHeight="1" x14ac:dyDescent="0.2">
      <c r="A28" s="119" t="s">
        <v>29</v>
      </c>
      <c r="B28" s="120"/>
      <c r="C28" s="121"/>
      <c r="D28">
        <f>FINV(0.05,B26,B27)</f>
        <v>3.3541308285291991</v>
      </c>
      <c r="E28">
        <f>FINV(0.01,B26,B27)</f>
        <v>5.488117768420703</v>
      </c>
      <c r="F28" s="119" t="s">
        <v>29</v>
      </c>
      <c r="G28" s="120"/>
      <c r="H28" s="121"/>
      <c r="I28">
        <f>FINV(0.05,G26,G27)</f>
        <v>2.727765306033989</v>
      </c>
      <c r="J28">
        <f>FINV(0.01,G26,G27)</f>
        <v>4.1056221130833501</v>
      </c>
    </row>
    <row r="30" spans="1:10" x14ac:dyDescent="0.2">
      <c r="A30" s="112" t="s">
        <v>54</v>
      </c>
      <c r="B30" s="112"/>
      <c r="C30" s="112"/>
      <c r="D30" s="112"/>
      <c r="E30" s="112"/>
      <c r="F30" s="112"/>
      <c r="G30" s="112"/>
      <c r="H30" s="112"/>
    </row>
    <row r="31" spans="1:10" x14ac:dyDescent="0.2">
      <c r="A31" s="112"/>
      <c r="B31" s="112"/>
      <c r="C31" s="112"/>
      <c r="D31" s="112"/>
      <c r="E31" s="112"/>
      <c r="F31" s="112"/>
      <c r="G31" s="112"/>
      <c r="H31" s="112"/>
    </row>
    <row r="32" spans="1:10" x14ac:dyDescent="0.2">
      <c r="A32" s="120"/>
      <c r="B32" s="120"/>
      <c r="C32" s="120"/>
      <c r="D32" s="120"/>
      <c r="E32" s="120"/>
      <c r="F32" s="120"/>
      <c r="G32" s="120"/>
      <c r="H32" s="120"/>
    </row>
    <row r="34" spans="1:8" ht="13.5" thickBot="1" x14ac:dyDescent="0.25"/>
    <row r="35" spans="1:8" ht="30.75" thickTop="1" thickBot="1" x14ac:dyDescent="0.3">
      <c r="A35" s="57" t="s">
        <v>46</v>
      </c>
      <c r="B35" s="133" t="s">
        <v>57</v>
      </c>
      <c r="C35" s="114"/>
      <c r="D35" s="134"/>
      <c r="E35" s="135"/>
      <c r="F35" s="136"/>
    </row>
    <row r="36" spans="1:8" ht="30.75" thickTop="1" thickBot="1" x14ac:dyDescent="0.3">
      <c r="A36" s="41"/>
      <c r="B36" s="9">
        <v>15</v>
      </c>
      <c r="C36" s="9">
        <v>70</v>
      </c>
      <c r="D36" s="41">
        <v>125</v>
      </c>
      <c r="E36" s="49" t="s">
        <v>55</v>
      </c>
      <c r="F36" s="48" t="s">
        <v>56</v>
      </c>
    </row>
    <row r="37" spans="1:8" ht="16.5" thickTop="1" thickBot="1" x14ac:dyDescent="0.3">
      <c r="A37" s="71">
        <v>1</v>
      </c>
      <c r="B37" s="72">
        <f>AVERAGE(B9:C10)</f>
        <v>159.75</v>
      </c>
      <c r="C37" s="67">
        <f>AVERAGE(D9:E10)</f>
        <v>57.25</v>
      </c>
      <c r="D37" s="67">
        <f>AVERAGE(F9:G10)</f>
        <v>57.5</v>
      </c>
      <c r="E37" s="59">
        <f>AVERAGE(B37:D37)</f>
        <v>91.5</v>
      </c>
      <c r="F37" s="74">
        <f>STDEV(B37:D37)</f>
        <v>59.106365985399577</v>
      </c>
    </row>
    <row r="38" spans="1:8" ht="16.5" thickTop="1" thickBot="1" x14ac:dyDescent="0.3">
      <c r="A38" s="71">
        <v>2</v>
      </c>
      <c r="B38" s="73">
        <f>AVERAGE(B11:C12)</f>
        <v>155.75</v>
      </c>
      <c r="C38" s="67">
        <f>AVERAGE(D11:E12)</f>
        <v>117.25</v>
      </c>
      <c r="D38" s="67">
        <f>AVERAGE(F11:G12)</f>
        <v>49.5</v>
      </c>
      <c r="E38" s="59">
        <f>AVERAGE(B38:D38)</f>
        <v>107.5</v>
      </c>
      <c r="F38" s="74">
        <f>STDEV(B38:D38)</f>
        <v>53.79184417734718</v>
      </c>
    </row>
    <row r="39" spans="1:8" ht="16.5" thickTop="1" thickBot="1" x14ac:dyDescent="0.3">
      <c r="A39" s="9">
        <v>3</v>
      </c>
      <c r="B39" s="70">
        <f>AVERAGE(B13:C14)</f>
        <v>144</v>
      </c>
      <c r="C39" s="68">
        <f>AVERAGE(D13:E14)</f>
        <v>145.75</v>
      </c>
      <c r="D39" s="69">
        <f>AVERAGE(F13:G14)</f>
        <v>85.5</v>
      </c>
      <c r="E39" s="46">
        <f>AVERAGE(B39:D39)</f>
        <v>125.08333333333333</v>
      </c>
      <c r="F39" s="75">
        <f>STDEV(B39:D39)</f>
        <v>34.29133758448819</v>
      </c>
    </row>
    <row r="40" spans="1:8" ht="13.5" thickTop="1" x14ac:dyDescent="0.2"/>
    <row r="41" spans="1:8" x14ac:dyDescent="0.2">
      <c r="A41" s="137" t="s">
        <v>58</v>
      </c>
      <c r="B41" s="120"/>
      <c r="C41" s="120"/>
      <c r="D41" s="120"/>
      <c r="E41" s="120"/>
      <c r="F41" s="120"/>
      <c r="G41" s="120"/>
      <c r="H41" s="120"/>
    </row>
    <row r="42" spans="1:8" x14ac:dyDescent="0.2">
      <c r="A42" s="120"/>
      <c r="B42" s="120"/>
      <c r="C42" s="120"/>
      <c r="D42" s="120"/>
      <c r="E42" s="120"/>
      <c r="F42" s="120"/>
      <c r="G42" s="120"/>
      <c r="H42" s="120"/>
    </row>
    <row r="43" spans="1:8" x14ac:dyDescent="0.2">
      <c r="A43" s="76"/>
      <c r="B43" s="76"/>
      <c r="C43" s="76"/>
      <c r="D43" s="76"/>
      <c r="E43" s="76"/>
      <c r="F43" s="76"/>
      <c r="G43" s="76"/>
      <c r="H43" s="76"/>
    </row>
    <row r="44" spans="1:8" x14ac:dyDescent="0.2">
      <c r="A44" s="31"/>
      <c r="B44" s="31"/>
      <c r="C44" s="31"/>
      <c r="D44" s="31"/>
      <c r="E44" s="31"/>
      <c r="F44" s="31"/>
      <c r="G44" s="31"/>
      <c r="H44" s="31"/>
    </row>
  </sheetData>
  <mergeCells count="21">
    <mergeCell ref="F8:G8"/>
    <mergeCell ref="I9:I10"/>
    <mergeCell ref="I11:I12"/>
    <mergeCell ref="I13:I14"/>
    <mergeCell ref="A30:H32"/>
    <mergeCell ref="B35:D35"/>
    <mergeCell ref="E35:F35"/>
    <mergeCell ref="A41:H42"/>
    <mergeCell ref="F28:H28"/>
    <mergeCell ref="A1:H1"/>
    <mergeCell ref="B7:G7"/>
    <mergeCell ref="H7:I7"/>
    <mergeCell ref="B8:C8"/>
    <mergeCell ref="D8:E8"/>
    <mergeCell ref="A28:C28"/>
    <mergeCell ref="H9:H10"/>
    <mergeCell ref="H11:H12"/>
    <mergeCell ref="H13:H14"/>
    <mergeCell ref="B15:C15"/>
    <mergeCell ref="D15:E15"/>
    <mergeCell ref="F15:G15"/>
  </mergeCells>
  <phoneticPr fontId="1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H32"/>
  <sheetViews>
    <sheetView workbookViewId="0">
      <selection activeCell="H19" sqref="H19"/>
    </sheetView>
  </sheetViews>
  <sheetFormatPr baseColWidth="10" defaultColWidth="9.140625" defaultRowHeight="12.75" x14ac:dyDescent="0.2"/>
  <cols>
    <col min="1" max="1" width="13.5703125" customWidth="1"/>
    <col min="2" max="2" width="11.140625" customWidth="1"/>
    <col min="3" max="3" width="9.140625" customWidth="1"/>
    <col min="4" max="4" width="10" customWidth="1"/>
    <col min="5" max="5" width="12.85546875" customWidth="1"/>
  </cols>
  <sheetData>
    <row r="1" spans="1:8" ht="17.25" x14ac:dyDescent="0.25">
      <c r="A1" s="117" t="s">
        <v>59</v>
      </c>
      <c r="B1" s="118"/>
      <c r="C1" s="118"/>
      <c r="D1" s="118"/>
      <c r="E1" s="118"/>
      <c r="F1" s="118"/>
      <c r="G1" s="118"/>
      <c r="H1" s="118"/>
    </row>
    <row r="3" spans="1:8" x14ac:dyDescent="0.2">
      <c r="A3" s="29" t="s">
        <v>60</v>
      </c>
      <c r="B3" s="54">
        <v>3</v>
      </c>
    </row>
    <row r="4" spans="1:8" x14ac:dyDescent="0.2">
      <c r="A4" s="29" t="s">
        <v>44</v>
      </c>
      <c r="B4" s="54">
        <v>2</v>
      </c>
    </row>
    <row r="5" spans="1:8" ht="13.5" thickBot="1" x14ac:dyDescent="0.25"/>
    <row r="6" spans="1:8" ht="15.75" thickTop="1" thickBot="1" x14ac:dyDescent="0.25">
      <c r="A6" s="27" t="s">
        <v>61</v>
      </c>
      <c r="B6" s="140" t="s">
        <v>62</v>
      </c>
      <c r="C6" s="141"/>
      <c r="D6" s="28" t="s">
        <v>63</v>
      </c>
    </row>
    <row r="7" spans="1:8" ht="15.75" thickTop="1" x14ac:dyDescent="0.2">
      <c r="A7" s="22" t="s">
        <v>64</v>
      </c>
      <c r="B7" s="77">
        <v>10.5</v>
      </c>
      <c r="C7" s="77">
        <v>15.4</v>
      </c>
      <c r="D7" s="80">
        <f>SUM(B7:C7)</f>
        <v>25.9</v>
      </c>
    </row>
    <row r="8" spans="1:8" ht="15" x14ac:dyDescent="0.2">
      <c r="A8" s="22" t="s">
        <v>65</v>
      </c>
      <c r="B8" s="77">
        <v>12.5</v>
      </c>
      <c r="C8" s="77">
        <v>14.6</v>
      </c>
      <c r="D8" s="80">
        <f>SUM(B8:C8)</f>
        <v>27.1</v>
      </c>
    </row>
    <row r="9" spans="1:8" ht="15" x14ac:dyDescent="0.2">
      <c r="A9" s="22" t="s">
        <v>66</v>
      </c>
      <c r="B9" s="77">
        <v>20.8</v>
      </c>
      <c r="C9" s="77">
        <v>26.5</v>
      </c>
      <c r="D9" s="80">
        <f>SUM(B9:C9)</f>
        <v>47.3</v>
      </c>
    </row>
    <row r="10" spans="1:8" ht="15.75" thickBot="1" x14ac:dyDescent="0.25">
      <c r="A10" s="22" t="s">
        <v>67</v>
      </c>
      <c r="B10" s="77">
        <v>22.4</v>
      </c>
      <c r="C10" s="77">
        <v>24.6</v>
      </c>
      <c r="D10" s="80">
        <f>SUM(B10:C10)</f>
        <v>47</v>
      </c>
    </row>
    <row r="11" spans="1:8" ht="16.5" thickTop="1" thickBot="1" x14ac:dyDescent="0.25">
      <c r="A11" s="79"/>
      <c r="B11" s="142">
        <f>POWER(B7,2)+POWER(C7,2)+POWER(B8,2)+POWER(C8,2)+POWER(B9,2)+POWER(C9,2)+POWER(B10,2)+POWER(C10,2)</f>
        <v>2958.63</v>
      </c>
      <c r="C11" s="142"/>
      <c r="D11" s="79">
        <f>SUM(D7:D10)</f>
        <v>147.30000000000001</v>
      </c>
    </row>
    <row r="12" spans="1:8" ht="13.5" thickTop="1" x14ac:dyDescent="0.2"/>
    <row r="15" spans="1:8" x14ac:dyDescent="0.2">
      <c r="A15" s="29" t="s">
        <v>68</v>
      </c>
      <c r="B15">
        <f>(D7-D8-D9+D10)/(2*B4)</f>
        <v>-0.375</v>
      </c>
    </row>
    <row r="16" spans="1:8" x14ac:dyDescent="0.2">
      <c r="A16" s="29" t="s">
        <v>69</v>
      </c>
      <c r="B16">
        <f>(D8-D7-D9+D10)/(2*B4)</f>
        <v>0.22500000000000142</v>
      </c>
    </row>
    <row r="17" spans="1:8" x14ac:dyDescent="0.2">
      <c r="A17" s="29" t="s">
        <v>70</v>
      </c>
      <c r="B17">
        <f>(D9-D8-D7+D10)/(2*B4)</f>
        <v>10.324999999999999</v>
      </c>
    </row>
    <row r="18" spans="1:8" ht="13.5" thickBot="1" x14ac:dyDescent="0.25"/>
    <row r="19" spans="1:8" ht="48.75" thickTop="1" thickBot="1" x14ac:dyDescent="0.25">
      <c r="A19" s="86" t="s">
        <v>20</v>
      </c>
      <c r="B19" s="87" t="s">
        <v>21</v>
      </c>
      <c r="C19" s="87" t="s">
        <v>22</v>
      </c>
      <c r="D19" s="87" t="s">
        <v>23</v>
      </c>
      <c r="E19" s="88" t="s">
        <v>24</v>
      </c>
    </row>
    <row r="20" spans="1:8" ht="16.5" thickTop="1" x14ac:dyDescent="0.2">
      <c r="A20" s="89" t="s">
        <v>71</v>
      </c>
      <c r="B20" s="82">
        <f>($B$4)*(POWER(B15,2))</f>
        <v>0.28125</v>
      </c>
      <c r="C20" s="81">
        <v>1</v>
      </c>
      <c r="D20" s="82">
        <f>B20</f>
        <v>0.28125</v>
      </c>
      <c r="E20" s="83">
        <f>D20/D23</f>
        <v>3.4220532319392087E-2</v>
      </c>
    </row>
    <row r="21" spans="1:8" ht="15.75" x14ac:dyDescent="0.2">
      <c r="A21" s="89" t="s">
        <v>72</v>
      </c>
      <c r="B21" s="82">
        <f>($B$4)*(POWER(B16,2))</f>
        <v>0.10125000000000128</v>
      </c>
      <c r="C21" s="81">
        <v>1</v>
      </c>
      <c r="D21" s="82">
        <f>B21</f>
        <v>0.10125000000000128</v>
      </c>
      <c r="E21" s="83">
        <f>D21/D23</f>
        <v>1.2319391634981308E-2</v>
      </c>
    </row>
    <row r="22" spans="1:8" ht="15.75" x14ac:dyDescent="0.2">
      <c r="A22" s="89" t="s">
        <v>73</v>
      </c>
      <c r="B22" s="91">
        <f>($B$4)*(POWER(B17,2))</f>
        <v>213.21124999999998</v>
      </c>
      <c r="C22" s="81">
        <v>1</v>
      </c>
      <c r="D22" s="91">
        <f>B22</f>
        <v>213.21124999999998</v>
      </c>
      <c r="E22" s="83">
        <f>D22/D23</f>
        <v>25.942053231939504</v>
      </c>
      <c r="F22" s="30" t="s">
        <v>28</v>
      </c>
    </row>
    <row r="23" spans="1:8" ht="15.75" x14ac:dyDescent="0.2">
      <c r="A23" s="89" t="s">
        <v>18</v>
      </c>
      <c r="B23" s="91">
        <f>B24-B22-B21-B20</f>
        <v>32.874999999999567</v>
      </c>
      <c r="C23" s="81">
        <f>4*(B4-1)</f>
        <v>4</v>
      </c>
      <c r="D23" s="91">
        <f>(B23)/(4*(B4-1))</f>
        <v>8.2187499999998916</v>
      </c>
      <c r="E23" s="84"/>
    </row>
    <row r="24" spans="1:8" ht="16.5" thickBot="1" x14ac:dyDescent="0.25">
      <c r="A24" s="90" t="s">
        <v>19</v>
      </c>
      <c r="B24" s="92">
        <f>B11-(POWER(D11,2)/(4*B4))</f>
        <v>246.46874999999955</v>
      </c>
      <c r="C24" s="78">
        <f>(4*B4)-1</f>
        <v>7</v>
      </c>
      <c r="D24" s="78"/>
      <c r="E24" s="85"/>
    </row>
    <row r="25" spans="1:8" ht="13.5" thickTop="1" x14ac:dyDescent="0.2"/>
    <row r="26" spans="1:8" ht="15" x14ac:dyDescent="0.2">
      <c r="A26" s="32" t="s">
        <v>30</v>
      </c>
      <c r="B26">
        <f>C20</f>
        <v>1</v>
      </c>
    </row>
    <row r="27" spans="1:8" ht="15" x14ac:dyDescent="0.2">
      <c r="A27" s="32" t="s">
        <v>31</v>
      </c>
      <c r="B27">
        <f>C23</f>
        <v>4</v>
      </c>
    </row>
    <row r="28" spans="1:8" ht="18" customHeight="1" x14ac:dyDescent="0.2">
      <c r="A28" s="119" t="s">
        <v>29</v>
      </c>
      <c r="B28" s="120"/>
      <c r="C28" s="121"/>
      <c r="D28">
        <f>FINV(0.05,B26,B27)</f>
        <v>7.708647422176786</v>
      </c>
      <c r="E28">
        <f>FINV(0.01,B26,B27)</f>
        <v>21.197689584391309</v>
      </c>
    </row>
    <row r="30" spans="1:8" ht="12.75" customHeight="1" x14ac:dyDescent="0.2">
      <c r="A30" s="112" t="s">
        <v>74</v>
      </c>
      <c r="B30" s="112"/>
      <c r="C30" s="112"/>
      <c r="D30" s="112"/>
      <c r="E30" s="112"/>
      <c r="F30" s="112"/>
      <c r="G30" s="112"/>
      <c r="H30" s="112"/>
    </row>
    <row r="31" spans="1:8" x14ac:dyDescent="0.2">
      <c r="A31" s="112"/>
      <c r="B31" s="112"/>
      <c r="C31" s="112"/>
      <c r="D31" s="112"/>
      <c r="E31" s="112"/>
      <c r="F31" s="112"/>
      <c r="G31" s="112"/>
      <c r="H31" s="112"/>
    </row>
    <row r="32" spans="1:8" x14ac:dyDescent="0.2">
      <c r="A32" s="120"/>
      <c r="B32" s="120"/>
      <c r="C32" s="120"/>
      <c r="D32" s="120"/>
      <c r="E32" s="120"/>
      <c r="F32" s="120"/>
      <c r="G32" s="120"/>
      <c r="H32" s="120"/>
    </row>
  </sheetData>
  <mergeCells count="5">
    <mergeCell ref="A28:C28"/>
    <mergeCell ref="A30:H32"/>
    <mergeCell ref="A1:H1"/>
    <mergeCell ref="B6:C6"/>
    <mergeCell ref="B11:C11"/>
  </mergeCells>
  <phoneticPr fontId="19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2" shapeId="1027" r:id="rId4">
          <objectPr defaultSize="0" autoPict="0" r:id="rId5">
            <anchor moveWithCells="1" sizeWithCells="1">
              <from>
                <xdr:col>3</xdr:col>
                <xdr:colOff>190500</xdr:colOff>
                <xdr:row>11</xdr:row>
                <xdr:rowOff>114300</xdr:rowOff>
              </from>
              <to>
                <xdr:col>3</xdr:col>
                <xdr:colOff>523875</xdr:colOff>
                <xdr:row>13</xdr:row>
                <xdr:rowOff>9525</xdr:rowOff>
              </to>
            </anchor>
          </objectPr>
        </oleObject>
      </mc:Choice>
      <mc:Fallback>
        <oleObject progId="Equation.2" shapeId="102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43"/>
  <sheetViews>
    <sheetView workbookViewId="0">
      <selection activeCell="J17" sqref="J17"/>
    </sheetView>
  </sheetViews>
  <sheetFormatPr baseColWidth="10" defaultColWidth="9.140625" defaultRowHeight="12.75" x14ac:dyDescent="0.2"/>
  <cols>
    <col min="1" max="1" width="14" customWidth="1"/>
    <col min="2" max="2" width="13" customWidth="1"/>
    <col min="3" max="3" width="10.7109375" customWidth="1"/>
    <col min="4" max="4" width="10" customWidth="1"/>
    <col min="5" max="5" width="11.140625" customWidth="1"/>
    <col min="6" max="6" width="9.140625" customWidth="1"/>
    <col min="7" max="7" width="10.42578125" customWidth="1"/>
    <col min="8" max="8" width="12.85546875" customWidth="1"/>
  </cols>
  <sheetData>
    <row r="1" spans="1:11" ht="14.25" x14ac:dyDescent="0.2">
      <c r="A1" s="117" t="s">
        <v>94</v>
      </c>
      <c r="B1" s="118"/>
      <c r="C1" s="118"/>
      <c r="D1" s="118"/>
      <c r="E1" s="118"/>
      <c r="F1" s="118"/>
      <c r="G1" s="118"/>
      <c r="H1" s="118"/>
    </row>
    <row r="3" spans="1:11" ht="14.25" x14ac:dyDescent="0.2">
      <c r="A3" s="29" t="s">
        <v>60</v>
      </c>
      <c r="B3" s="54">
        <v>5</v>
      </c>
      <c r="K3" s="33"/>
    </row>
    <row r="4" spans="1:11" x14ac:dyDescent="0.2">
      <c r="A4" s="29" t="s">
        <v>44</v>
      </c>
      <c r="B4" s="54">
        <v>1</v>
      </c>
    </row>
    <row r="5" spans="1:11" ht="13.5" thickBot="1" x14ac:dyDescent="0.25"/>
    <row r="6" spans="1:11" ht="33" thickTop="1" thickBot="1" x14ac:dyDescent="0.3">
      <c r="A6" s="93" t="s">
        <v>75</v>
      </c>
      <c r="B6" s="94" t="s">
        <v>71</v>
      </c>
      <c r="C6" s="94" t="s">
        <v>72</v>
      </c>
      <c r="D6" s="94" t="s">
        <v>73</v>
      </c>
      <c r="E6" s="94" t="s">
        <v>76</v>
      </c>
      <c r="F6" s="94" t="s">
        <v>77</v>
      </c>
      <c r="G6" s="95" t="s">
        <v>78</v>
      </c>
      <c r="H6" s="93" t="s">
        <v>79</v>
      </c>
    </row>
    <row r="7" spans="1:11" ht="16.5" thickTop="1" x14ac:dyDescent="0.25">
      <c r="A7" s="96">
        <v>1</v>
      </c>
      <c r="B7" s="43" t="s">
        <v>80</v>
      </c>
      <c r="C7" s="43" t="s">
        <v>80</v>
      </c>
      <c r="D7" s="43" t="s">
        <v>80</v>
      </c>
      <c r="E7" s="43" t="s">
        <v>80</v>
      </c>
      <c r="F7" s="43" t="s">
        <v>81</v>
      </c>
      <c r="G7" s="43" t="s">
        <v>82</v>
      </c>
      <c r="H7" s="63">
        <v>8</v>
      </c>
    </row>
    <row r="8" spans="1:11" ht="15.75" x14ac:dyDescent="0.25">
      <c r="A8" s="96">
        <v>2</v>
      </c>
      <c r="B8" s="43" t="s">
        <v>81</v>
      </c>
      <c r="C8" s="43" t="s">
        <v>80</v>
      </c>
      <c r="D8" s="43" t="s">
        <v>80</v>
      </c>
      <c r="E8" s="43" t="s">
        <v>80</v>
      </c>
      <c r="F8" s="43" t="s">
        <v>80</v>
      </c>
      <c r="G8" s="43" t="s">
        <v>64</v>
      </c>
      <c r="H8" s="63">
        <v>9</v>
      </c>
    </row>
    <row r="9" spans="1:11" ht="15.75" x14ac:dyDescent="0.25">
      <c r="A9" s="96">
        <v>3</v>
      </c>
      <c r="B9" s="43" t="s">
        <v>80</v>
      </c>
      <c r="C9" s="43" t="s">
        <v>81</v>
      </c>
      <c r="D9" s="43" t="s">
        <v>80</v>
      </c>
      <c r="E9" s="43" t="s">
        <v>80</v>
      </c>
      <c r="F9" s="43" t="s">
        <v>80</v>
      </c>
      <c r="G9" s="43" t="s">
        <v>65</v>
      </c>
      <c r="H9" s="63">
        <v>34</v>
      </c>
    </row>
    <row r="10" spans="1:11" ht="15.75" x14ac:dyDescent="0.25">
      <c r="A10" s="96">
        <v>4</v>
      </c>
      <c r="B10" s="43" t="s">
        <v>81</v>
      </c>
      <c r="C10" s="43" t="s">
        <v>81</v>
      </c>
      <c r="D10" s="43" t="s">
        <v>80</v>
      </c>
      <c r="E10" s="43" t="s">
        <v>80</v>
      </c>
      <c r="F10" s="43" t="s">
        <v>81</v>
      </c>
      <c r="G10" s="43" t="s">
        <v>83</v>
      </c>
      <c r="H10" s="63">
        <v>52</v>
      </c>
    </row>
    <row r="11" spans="1:11" ht="15.75" x14ac:dyDescent="0.25">
      <c r="A11" s="96">
        <v>5</v>
      </c>
      <c r="B11" s="43" t="s">
        <v>80</v>
      </c>
      <c r="C11" s="43" t="s">
        <v>80</v>
      </c>
      <c r="D11" s="43" t="s">
        <v>81</v>
      </c>
      <c r="E11" s="43" t="s">
        <v>80</v>
      </c>
      <c r="F11" s="43" t="s">
        <v>80</v>
      </c>
      <c r="G11" s="43" t="s">
        <v>66</v>
      </c>
      <c r="H11" s="63">
        <v>16</v>
      </c>
    </row>
    <row r="12" spans="1:11" ht="15.75" x14ac:dyDescent="0.25">
      <c r="A12" s="96">
        <v>6</v>
      </c>
      <c r="B12" s="43" t="s">
        <v>81</v>
      </c>
      <c r="C12" s="43" t="s">
        <v>80</v>
      </c>
      <c r="D12" s="43" t="s">
        <v>81</v>
      </c>
      <c r="E12" s="43" t="s">
        <v>80</v>
      </c>
      <c r="F12" s="43" t="s">
        <v>81</v>
      </c>
      <c r="G12" s="43" t="s">
        <v>84</v>
      </c>
      <c r="H12" s="63">
        <v>22</v>
      </c>
    </row>
    <row r="13" spans="1:11" ht="15.75" x14ac:dyDescent="0.25">
      <c r="A13" s="96">
        <v>7</v>
      </c>
      <c r="B13" s="43" t="s">
        <v>80</v>
      </c>
      <c r="C13" s="43" t="s">
        <v>81</v>
      </c>
      <c r="D13" s="43" t="s">
        <v>81</v>
      </c>
      <c r="E13" s="43" t="s">
        <v>80</v>
      </c>
      <c r="F13" s="43" t="s">
        <v>81</v>
      </c>
      <c r="G13" s="43" t="s">
        <v>85</v>
      </c>
      <c r="H13" s="63">
        <v>45</v>
      </c>
    </row>
    <row r="14" spans="1:11" ht="15.75" x14ac:dyDescent="0.25">
      <c r="A14" s="96">
        <v>8</v>
      </c>
      <c r="B14" s="43" t="s">
        <v>81</v>
      </c>
      <c r="C14" s="43" t="s">
        <v>81</v>
      </c>
      <c r="D14" s="43" t="s">
        <v>81</v>
      </c>
      <c r="E14" s="43" t="s">
        <v>80</v>
      </c>
      <c r="F14" s="43" t="s">
        <v>80</v>
      </c>
      <c r="G14" s="43" t="s">
        <v>67</v>
      </c>
      <c r="H14" s="63">
        <v>60</v>
      </c>
    </row>
    <row r="15" spans="1:11" ht="15.75" x14ac:dyDescent="0.25">
      <c r="A15" s="96">
        <v>9</v>
      </c>
      <c r="B15" s="43" t="s">
        <v>80</v>
      </c>
      <c r="C15" s="43" t="s">
        <v>80</v>
      </c>
      <c r="D15" s="43" t="s">
        <v>80</v>
      </c>
      <c r="E15" s="43" t="s">
        <v>81</v>
      </c>
      <c r="F15" s="43" t="s">
        <v>80</v>
      </c>
      <c r="G15" s="43" t="s">
        <v>86</v>
      </c>
      <c r="H15" s="63">
        <v>6</v>
      </c>
    </row>
    <row r="16" spans="1:11" ht="15.75" x14ac:dyDescent="0.25">
      <c r="A16" s="96">
        <v>10</v>
      </c>
      <c r="B16" s="43" t="s">
        <v>81</v>
      </c>
      <c r="C16" s="43" t="s">
        <v>80</v>
      </c>
      <c r="D16" s="43" t="s">
        <v>80</v>
      </c>
      <c r="E16" s="43" t="s">
        <v>81</v>
      </c>
      <c r="F16" s="43" t="s">
        <v>81</v>
      </c>
      <c r="G16" s="43" t="s">
        <v>87</v>
      </c>
      <c r="H16" s="63">
        <v>10</v>
      </c>
    </row>
    <row r="17" spans="1:8" ht="15.75" x14ac:dyDescent="0.25">
      <c r="A17" s="96">
        <v>11</v>
      </c>
      <c r="B17" s="43" t="s">
        <v>80</v>
      </c>
      <c r="C17" s="43" t="s">
        <v>81</v>
      </c>
      <c r="D17" s="43" t="s">
        <v>80</v>
      </c>
      <c r="E17" s="43" t="s">
        <v>81</v>
      </c>
      <c r="F17" s="43" t="s">
        <v>81</v>
      </c>
      <c r="G17" s="43" t="s">
        <v>88</v>
      </c>
      <c r="H17" s="63">
        <v>30</v>
      </c>
    </row>
    <row r="18" spans="1:8" ht="15.75" x14ac:dyDescent="0.25">
      <c r="A18" s="96">
        <v>12</v>
      </c>
      <c r="B18" s="43" t="s">
        <v>81</v>
      </c>
      <c r="C18" s="43" t="s">
        <v>81</v>
      </c>
      <c r="D18" s="43" t="s">
        <v>80</v>
      </c>
      <c r="E18" s="43" t="s">
        <v>81</v>
      </c>
      <c r="F18" s="43" t="s">
        <v>80</v>
      </c>
      <c r="G18" s="43" t="s">
        <v>89</v>
      </c>
      <c r="H18" s="63">
        <v>50</v>
      </c>
    </row>
    <row r="19" spans="1:8" ht="15.75" x14ac:dyDescent="0.25">
      <c r="A19" s="96">
        <v>13</v>
      </c>
      <c r="B19" s="43" t="s">
        <v>80</v>
      </c>
      <c r="C19" s="43" t="s">
        <v>80</v>
      </c>
      <c r="D19" s="43" t="s">
        <v>81</v>
      </c>
      <c r="E19" s="43" t="s">
        <v>81</v>
      </c>
      <c r="F19" s="43" t="s">
        <v>81</v>
      </c>
      <c r="G19" s="43" t="s">
        <v>90</v>
      </c>
      <c r="H19" s="63">
        <v>15</v>
      </c>
    </row>
    <row r="20" spans="1:8" ht="15.75" x14ac:dyDescent="0.25">
      <c r="A20" s="96">
        <v>14</v>
      </c>
      <c r="B20" s="43" t="s">
        <v>81</v>
      </c>
      <c r="C20" s="43" t="s">
        <v>80</v>
      </c>
      <c r="D20" s="43" t="s">
        <v>81</v>
      </c>
      <c r="E20" s="43" t="s">
        <v>81</v>
      </c>
      <c r="F20" s="43" t="s">
        <v>80</v>
      </c>
      <c r="G20" s="43" t="s">
        <v>91</v>
      </c>
      <c r="H20" s="63">
        <v>21</v>
      </c>
    </row>
    <row r="21" spans="1:8" ht="15.75" x14ac:dyDescent="0.25">
      <c r="A21" s="96">
        <v>15</v>
      </c>
      <c r="B21" s="43" t="s">
        <v>80</v>
      </c>
      <c r="C21" s="43" t="s">
        <v>81</v>
      </c>
      <c r="D21" s="43" t="s">
        <v>81</v>
      </c>
      <c r="E21" s="43" t="s">
        <v>81</v>
      </c>
      <c r="F21" s="43" t="s">
        <v>80</v>
      </c>
      <c r="G21" s="43" t="s">
        <v>92</v>
      </c>
      <c r="H21" s="63">
        <v>44</v>
      </c>
    </row>
    <row r="22" spans="1:8" ht="16.5" thickBot="1" x14ac:dyDescent="0.3">
      <c r="A22" s="97">
        <v>16</v>
      </c>
      <c r="B22" s="45" t="s">
        <v>81</v>
      </c>
      <c r="C22" s="45" t="s">
        <v>81</v>
      </c>
      <c r="D22" s="45" t="s">
        <v>81</v>
      </c>
      <c r="E22" s="45" t="s">
        <v>81</v>
      </c>
      <c r="F22" s="45" t="s">
        <v>81</v>
      </c>
      <c r="G22" s="45" t="s">
        <v>93</v>
      </c>
      <c r="H22" s="44">
        <v>63</v>
      </c>
    </row>
    <row r="23" spans="1:8" ht="13.5" thickTop="1" x14ac:dyDescent="0.2">
      <c r="H23" s="107">
        <f>SUM(H7:H22)</f>
        <v>485</v>
      </c>
    </row>
    <row r="24" spans="1:8" ht="14.25" x14ac:dyDescent="0.25">
      <c r="A24" s="29" t="s">
        <v>96</v>
      </c>
      <c r="B24">
        <f>POWER(-H7+H8-H9+H10-H11+H12-H13+H14-H15+H16-H17+H18-H19+H20-H21+H22,2)/(B4*POWER(2,B3-1))</f>
        <v>495.0625</v>
      </c>
    </row>
    <row r="25" spans="1:8" ht="14.25" x14ac:dyDescent="0.25">
      <c r="A25" s="29" t="s">
        <v>97</v>
      </c>
      <c r="B25">
        <f>POWER(-H7-H8+H9+H10-H11-H12+H13+H14-H15-H16+H17+H18-H19-H20+H21+H22,2)/(B4*POWER(2,B3-1))</f>
        <v>4590.0625</v>
      </c>
    </row>
    <row r="26" spans="1:8" ht="14.25" x14ac:dyDescent="0.25">
      <c r="A26" s="29" t="s">
        <v>98</v>
      </c>
      <c r="B26">
        <f>POWER(-H7-H8-H9-H10+H11+H12+H13+H14-H15-H16-H17-H18+H19+H20+H21+H22,2)/(B4*POWER(2,B3-1))</f>
        <v>473.0625</v>
      </c>
    </row>
    <row r="27" spans="1:8" ht="14.25" x14ac:dyDescent="0.25">
      <c r="A27" s="29" t="s">
        <v>99</v>
      </c>
      <c r="B27">
        <f>POWER(+H7-H8-H9+H10+H11-H12-H13+H14+H15-H16-H17+H18+H19-H20-H21+H22,2)/(B4*POWER(2,B3-1))</f>
        <v>189.0625</v>
      </c>
    </row>
    <row r="28" spans="1:8" ht="13.5" thickBot="1" x14ac:dyDescent="0.25"/>
    <row r="29" spans="1:8" ht="37.5" customHeight="1" thickTop="1" thickBot="1" x14ac:dyDescent="0.25">
      <c r="A29" s="102" t="s">
        <v>20</v>
      </c>
      <c r="B29" s="103" t="s">
        <v>21</v>
      </c>
      <c r="C29" s="103" t="s">
        <v>22</v>
      </c>
      <c r="D29" s="103" t="s">
        <v>23</v>
      </c>
      <c r="E29" s="104" t="s">
        <v>24</v>
      </c>
    </row>
    <row r="30" spans="1:8" ht="16.5" thickTop="1" x14ac:dyDescent="0.2">
      <c r="A30" s="105" t="s">
        <v>71</v>
      </c>
      <c r="B30" s="98">
        <f>B24</f>
        <v>495.0625</v>
      </c>
      <c r="C30" s="98">
        <v>1</v>
      </c>
      <c r="D30" s="98">
        <f>B30</f>
        <v>495.0625</v>
      </c>
      <c r="E30" s="100">
        <f>D30/$D$34</f>
        <v>193.19512195121951</v>
      </c>
      <c r="F30" s="30" t="s">
        <v>28</v>
      </c>
    </row>
    <row r="31" spans="1:8" ht="15.75" x14ac:dyDescent="0.2">
      <c r="A31" s="105" t="s">
        <v>72</v>
      </c>
      <c r="B31" s="98">
        <f>B25</f>
        <v>4590.0625</v>
      </c>
      <c r="C31" s="98">
        <v>1</v>
      </c>
      <c r="D31" s="98">
        <f>B31</f>
        <v>4590.0625</v>
      </c>
      <c r="E31" s="100">
        <f>D31/$D$34</f>
        <v>1791.2439024390244</v>
      </c>
      <c r="F31" s="30" t="s">
        <v>28</v>
      </c>
    </row>
    <row r="32" spans="1:8" ht="15.75" x14ac:dyDescent="0.2">
      <c r="A32" s="105" t="s">
        <v>73</v>
      </c>
      <c r="B32" s="98">
        <f>B26</f>
        <v>473.0625</v>
      </c>
      <c r="C32" s="98">
        <v>1</v>
      </c>
      <c r="D32" s="98">
        <f>B32</f>
        <v>473.0625</v>
      </c>
      <c r="E32" s="100">
        <f>D32/$D$34</f>
        <v>184.60975609756099</v>
      </c>
      <c r="F32" s="30" t="s">
        <v>28</v>
      </c>
    </row>
    <row r="33" spans="1:8" ht="15.75" x14ac:dyDescent="0.2">
      <c r="A33" s="105" t="s">
        <v>95</v>
      </c>
      <c r="B33" s="98">
        <f>B27</f>
        <v>189.0625</v>
      </c>
      <c r="C33" s="98">
        <v>1</v>
      </c>
      <c r="D33" s="98">
        <f>B33</f>
        <v>189.0625</v>
      </c>
      <c r="E33" s="100">
        <f>D33/$D$34</f>
        <v>73.780487804878049</v>
      </c>
      <c r="F33" s="30" t="s">
        <v>28</v>
      </c>
    </row>
    <row r="34" spans="1:8" ht="15.75" x14ac:dyDescent="0.2">
      <c r="A34" s="105" t="s">
        <v>18</v>
      </c>
      <c r="B34" s="98">
        <f>B35-B30-B31-B32-B33</f>
        <v>28.1875</v>
      </c>
      <c r="C34" s="98">
        <f>POWER(2,B3-1)-(B4*B3)</f>
        <v>11</v>
      </c>
      <c r="D34" s="98">
        <f>B34/C34</f>
        <v>2.5625</v>
      </c>
      <c r="E34" s="100"/>
    </row>
    <row r="35" spans="1:8" ht="16.5" thickBot="1" x14ac:dyDescent="0.25">
      <c r="A35" s="106" t="s">
        <v>19</v>
      </c>
      <c r="B35" s="99">
        <f>(POWER(H7,2)+POWER(H8,2)+POWER(H9,2)+POWER(H10,2)+POWER(H11,2)+POWER(H12,2)+POWER(H13,2)+POWER(H14,2)+POWER(H15,2)+POWER(H16,2)+POWER(H17,2)+POWER(H18,2)+POWER(H19,2)+POWER(H20,2)+POWER(H21,2)+POWER(H22,2))-(POWER(H23,2)/POWER(2,B3-1))</f>
        <v>5775.4375</v>
      </c>
      <c r="C35" s="99">
        <f>POWER(2,B3-1)-1</f>
        <v>15</v>
      </c>
      <c r="D35" s="99"/>
      <c r="E35" s="101"/>
    </row>
    <row r="36" spans="1:8" ht="13.5" thickTop="1" x14ac:dyDescent="0.2"/>
    <row r="37" spans="1:8" ht="15" x14ac:dyDescent="0.2">
      <c r="A37" s="32" t="s">
        <v>30</v>
      </c>
      <c r="B37">
        <f>C31</f>
        <v>1</v>
      </c>
    </row>
    <row r="38" spans="1:8" ht="15" x14ac:dyDescent="0.2">
      <c r="A38" s="32" t="s">
        <v>31</v>
      </c>
      <c r="B38">
        <f>C34</f>
        <v>11</v>
      </c>
    </row>
    <row r="39" spans="1:8" ht="18" customHeight="1" x14ac:dyDescent="0.2">
      <c r="A39" s="119" t="s">
        <v>29</v>
      </c>
      <c r="B39" s="120"/>
      <c r="C39" s="121"/>
      <c r="D39">
        <f>FINV(0.05,B37,B38)</f>
        <v>4.8443356749436166</v>
      </c>
      <c r="E39">
        <f>FINV(0.01,B37,B38)</f>
        <v>9.6460341119662498</v>
      </c>
    </row>
    <row r="41" spans="1:8" x14ac:dyDescent="0.2">
      <c r="A41" s="112" t="s">
        <v>100</v>
      </c>
      <c r="B41" s="112"/>
      <c r="C41" s="112"/>
      <c r="D41" s="112"/>
      <c r="E41" s="112"/>
      <c r="F41" s="112"/>
      <c r="G41" s="112"/>
      <c r="H41" s="112"/>
    </row>
    <row r="42" spans="1:8" x14ac:dyDescent="0.2">
      <c r="A42" s="112"/>
      <c r="B42" s="112"/>
      <c r="C42" s="112"/>
      <c r="D42" s="112"/>
      <c r="E42" s="112"/>
      <c r="F42" s="112"/>
      <c r="G42" s="112"/>
      <c r="H42" s="112"/>
    </row>
    <row r="43" spans="1:8" x14ac:dyDescent="0.2">
      <c r="A43" s="120"/>
      <c r="B43" s="120"/>
      <c r="C43" s="120"/>
      <c r="D43" s="120"/>
      <c r="E43" s="120"/>
      <c r="F43" s="120"/>
      <c r="G43" s="120"/>
      <c r="H43" s="120"/>
    </row>
  </sheetData>
  <mergeCells count="3">
    <mergeCell ref="A1:H1"/>
    <mergeCell ref="A39:C39"/>
    <mergeCell ref="A41:H43"/>
  </mergeCells>
  <phoneticPr fontId="1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Analisis de Varianza</vt:lpstr>
      <vt:lpstr>Ejemplo 18.1</vt:lpstr>
      <vt:lpstr>Ejemplo18.2</vt:lpstr>
      <vt:lpstr>Ejemplo 18.3</vt:lpstr>
      <vt:lpstr>Ejemplo 18.4</vt:lpstr>
      <vt:lpstr>Ejemplo 18.5</vt:lpstr>
      <vt:lpstr>'Ejemplo 18.1'!_Toc190643615</vt:lpstr>
      <vt:lpstr>Ejemplo18.2!_Toc190643617</vt:lpstr>
      <vt:lpstr>'Ejemplo 18.3'!_Toc190643619</vt:lpstr>
      <vt:lpstr>'Ejemplo 18.4'!_Toc190643622</vt:lpstr>
      <vt:lpstr>'Ejemplo 18.5'!_Toc190643623</vt:lpstr>
      <vt:lpstr>'Ejemplo 18.1'!OLE_LINK1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DAVID FERNANDO MUÑOZ NEGRON</cp:lastModifiedBy>
  <dcterms:created xsi:type="dcterms:W3CDTF">1996-10-14T23:33:28Z</dcterms:created>
  <dcterms:modified xsi:type="dcterms:W3CDTF">2016-04-01T21:42:56Z</dcterms:modified>
</cp:coreProperties>
</file>