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0" windowHeight="12150"/>
  </bookViews>
  <sheets>
    <sheet name="Bancomar" sheetId="1" r:id="rId1"/>
    <sheet name="Little" sheetId="2" r:id="rId2"/>
    <sheet name="SAT" sheetId="3" r:id="rId3"/>
    <sheet name="Delmex1" sheetId="4" r:id="rId4"/>
    <sheet name="Delmex2" sheetId="5" r:id="rId5"/>
  </sheets>
  <calcPr calcId="145621" concurrentCalc="0"/>
</workbook>
</file>

<file path=xl/calcChain.xml><?xml version="1.0" encoding="utf-8"?>
<calcChain xmlns="http://schemas.openxmlformats.org/spreadsheetml/2006/main">
  <c r="B39" i="1" l="1"/>
  <c r="B41" i="1"/>
  <c r="B34" i="1"/>
  <c r="B37" i="1"/>
  <c r="B40" i="1"/>
  <c r="B42" i="1"/>
  <c r="B43" i="1"/>
  <c r="C29" i="1"/>
  <c r="C43" i="1"/>
  <c r="D43" i="1"/>
  <c r="I8" i="1"/>
  <c r="J8" i="1"/>
  <c r="C8" i="1"/>
  <c r="D8" i="1"/>
  <c r="E8" i="1"/>
  <c r="F8" i="1"/>
  <c r="G8" i="1"/>
  <c r="H8" i="1"/>
  <c r="K8" i="1"/>
  <c r="L8" i="1"/>
  <c r="B9" i="1"/>
  <c r="C9" i="1"/>
  <c r="C9" i="5"/>
  <c r="C16" i="5"/>
  <c r="E27" i="4"/>
  <c r="D27" i="4"/>
  <c r="G7" i="4"/>
  <c r="E26" i="4"/>
  <c r="H2" i="4"/>
  <c r="H3" i="4"/>
  <c r="H4" i="4"/>
  <c r="H5" i="4"/>
  <c r="H6" i="4"/>
  <c r="D26" i="4"/>
  <c r="I2" i="4"/>
  <c r="J2" i="4"/>
  <c r="K2" i="4"/>
  <c r="I3" i="4"/>
  <c r="J3" i="4"/>
  <c r="K3" i="4"/>
  <c r="I4" i="4"/>
  <c r="J4" i="4"/>
  <c r="K4" i="4"/>
  <c r="I5" i="4"/>
  <c r="J5" i="4"/>
  <c r="K5" i="4"/>
  <c r="I6" i="4"/>
  <c r="J6" i="4"/>
  <c r="K6" i="4"/>
  <c r="D23" i="4"/>
  <c r="I7" i="4"/>
  <c r="J7" i="4"/>
  <c r="K7" i="4"/>
  <c r="H7" i="4"/>
  <c r="C17" i="4"/>
  <c r="G13" i="4"/>
  <c r="C3" i="4"/>
  <c r="D22" i="4"/>
  <c r="E22" i="4"/>
  <c r="F22" i="4"/>
  <c r="E23" i="4"/>
  <c r="F23" i="4"/>
  <c r="F24" i="4"/>
  <c r="C19" i="4"/>
  <c r="C8" i="4"/>
  <c r="C9" i="4"/>
  <c r="C11" i="4"/>
  <c r="D5" i="3"/>
  <c r="D18" i="3"/>
  <c r="E18" i="3"/>
  <c r="D19" i="3"/>
  <c r="E19" i="3"/>
  <c r="D20" i="3"/>
  <c r="E20" i="3"/>
  <c r="C27" i="3"/>
  <c r="D8" i="3"/>
  <c r="G10" i="3"/>
  <c r="D21" i="3"/>
  <c r="E21" i="3"/>
  <c r="C28" i="3"/>
  <c r="D22" i="3"/>
  <c r="E22" i="3"/>
  <c r="C29" i="3"/>
  <c r="D27" i="3"/>
  <c r="G8" i="3"/>
  <c r="D23" i="3"/>
  <c r="E23" i="3"/>
  <c r="C25" i="3"/>
  <c r="D2" i="3"/>
  <c r="G1" i="3"/>
  <c r="C26" i="3"/>
  <c r="D25" i="3"/>
  <c r="F18" i="3"/>
  <c r="F19" i="3"/>
  <c r="F20" i="3"/>
  <c r="F21" i="3"/>
  <c r="F22" i="3"/>
  <c r="F23" i="3"/>
  <c r="C13" i="3"/>
  <c r="D14" i="3"/>
  <c r="I5" i="3"/>
  <c r="I4" i="3"/>
  <c r="B19" i="2"/>
  <c r="D19" i="2"/>
  <c r="B14" i="2"/>
  <c r="D14" i="2"/>
  <c r="B9" i="2"/>
  <c r="D9" i="2"/>
  <c r="B4" i="2"/>
  <c r="D4" i="2"/>
  <c r="F4" i="2"/>
  <c r="F40" i="1"/>
  <c r="F39" i="1"/>
  <c r="F38" i="1"/>
  <c r="F37" i="1"/>
  <c r="F36" i="1"/>
  <c r="F35" i="1"/>
  <c r="F34" i="1"/>
  <c r="F33" i="1"/>
  <c r="F32" i="1"/>
  <c r="F31" i="1"/>
  <c r="B1" i="1"/>
  <c r="C1" i="1"/>
  <c r="D1" i="1"/>
  <c r="E1" i="1"/>
  <c r="F1" i="1"/>
  <c r="G1" i="1"/>
  <c r="H1" i="1"/>
  <c r="I1" i="1"/>
  <c r="J1" i="1"/>
  <c r="K1" i="1"/>
  <c r="L1" i="1"/>
  <c r="B21" i="1"/>
  <c r="B17" i="1"/>
  <c r="B13" i="1"/>
  <c r="B14" i="1"/>
  <c r="B15" i="1"/>
  <c r="B16" i="1"/>
  <c r="B22" i="1"/>
  <c r="B20" i="1"/>
  <c r="F41" i="1"/>
  <c r="F42" i="1"/>
</calcChain>
</file>

<file path=xl/sharedStrings.xml><?xml version="1.0" encoding="utf-8"?>
<sst xmlns="http://schemas.openxmlformats.org/spreadsheetml/2006/main" count="125" uniqueCount="88">
  <si>
    <t>Evento</t>
  </si>
  <si>
    <t>I(s)</t>
  </si>
  <si>
    <t>N(s)</t>
  </si>
  <si>
    <t>Entrada 1er cliente</t>
  </si>
  <si>
    <t>Salida 1er cliente</t>
  </si>
  <si>
    <t>Llegada 2o cliente</t>
  </si>
  <si>
    <t>Tiempo(min)</t>
  </si>
  <si>
    <t>Tiempos de permanencia(min)</t>
  </si>
  <si>
    <t>Llegada 3er cliente</t>
  </si>
  <si>
    <t>Llegada 4o Cliente</t>
  </si>
  <si>
    <t>Salida del 2o cliente</t>
  </si>
  <si>
    <t>Llegada 5o cliente</t>
  </si>
  <si>
    <t>Salida 3er cliente</t>
  </si>
  <si>
    <t>Salida 4o cliente</t>
  </si>
  <si>
    <t>Salida 5o cliente</t>
  </si>
  <si>
    <t>Tasa de Salida del Sistema R(t)</t>
  </si>
  <si>
    <t>Inventario Promedio del Sistema I(t)</t>
  </si>
  <si>
    <t>Tiempo Promedio de Flujo T(t)</t>
  </si>
  <si>
    <t>C1</t>
  </si>
  <si>
    <t>C2</t>
  </si>
  <si>
    <t>C3</t>
  </si>
  <si>
    <t>C4</t>
  </si>
  <si>
    <t>C5</t>
  </si>
  <si>
    <t>------------</t>
  </si>
  <si>
    <t>DatosTemporal Inv.</t>
  </si>
  <si>
    <t>R =</t>
  </si>
  <si>
    <t>I =</t>
  </si>
  <si>
    <t>T =</t>
  </si>
  <si>
    <t>Actividad</t>
  </si>
  <si>
    <t>Módulo de información</t>
  </si>
  <si>
    <t>Módulo de devolución</t>
  </si>
  <si>
    <t>Revisión rápida</t>
  </si>
  <si>
    <t>Revisión comité A</t>
  </si>
  <si>
    <t>Revisión comité B</t>
  </si>
  <si>
    <t>Emisión de cheques</t>
  </si>
  <si>
    <t>Tasa de flujo</t>
  </si>
  <si>
    <t>Inventario promedio</t>
  </si>
  <si>
    <t>Tiempo de flujo promedio (meses)</t>
  </si>
  <si>
    <t>Tiempo de flujo promedio (días)</t>
  </si>
  <si>
    <t>Aprobadas A</t>
  </si>
  <si>
    <t>Aprobadas B</t>
  </si>
  <si>
    <t>Rechazadas CR</t>
  </si>
  <si>
    <t>Rechazadas A</t>
  </si>
  <si>
    <t>Rechazadas B</t>
  </si>
  <si>
    <t>Ventas netas</t>
  </si>
  <si>
    <t>Costos y gastos</t>
  </si>
  <si>
    <t>Costo de ventas</t>
  </si>
  <si>
    <t>Gastos de administración</t>
  </si>
  <si>
    <t>Gastos financieros</t>
  </si>
  <si>
    <t>Depreciación</t>
  </si>
  <si>
    <t>Otros gastos</t>
  </si>
  <si>
    <t>Costos y gastos totales</t>
  </si>
  <si>
    <t>Utilidades antes</t>
  </si>
  <si>
    <t>de impuestos</t>
  </si>
  <si>
    <t>Provisión de ISR</t>
  </si>
  <si>
    <t>Utilidad neta</t>
  </si>
  <si>
    <t>Activo circulante</t>
  </si>
  <si>
    <t>Efectivo y caja</t>
  </si>
  <si>
    <t>Inversiones temporales</t>
  </si>
  <si>
    <t>Cuentas por cobrar</t>
  </si>
  <si>
    <t>Inventarios</t>
  </si>
  <si>
    <t>Otros activos circulantes</t>
  </si>
  <si>
    <t>Total activo circulante</t>
  </si>
  <si>
    <t>Partes A</t>
  </si>
  <si>
    <t>Tarjetas A</t>
  </si>
  <si>
    <t>WIP Componentes sellados</t>
  </si>
  <si>
    <t>Componentes en almacén</t>
  </si>
  <si>
    <t>Costo total de inventarios</t>
  </si>
  <si>
    <t>Manufactura de tarjetas A</t>
  </si>
  <si>
    <t>Tarjetas B</t>
  </si>
  <si>
    <t>Sellado de componentes</t>
  </si>
  <si>
    <t>Costo total de ventas</t>
  </si>
  <si>
    <t>T1 =</t>
  </si>
  <si>
    <t>T2 =</t>
  </si>
  <si>
    <t>Tiempo de flujo promedio (años)</t>
  </si>
  <si>
    <t>Tasa de flujo ($/año)</t>
  </si>
  <si>
    <t>Inventario promedio ($)</t>
  </si>
  <si>
    <t>Rotación =</t>
  </si>
  <si>
    <t>Costo</t>
  </si>
  <si>
    <t>Ventas</t>
  </si>
  <si>
    <t>N. ventas</t>
  </si>
  <si>
    <t>N. costo</t>
  </si>
  <si>
    <t>N. inventario</t>
  </si>
  <si>
    <t>Partes B</t>
  </si>
  <si>
    <t>Manufactura de tarjetas B</t>
  </si>
  <si>
    <t>Producto =</t>
  </si>
  <si>
    <t>Llegada 1er cliente</t>
  </si>
  <si>
    <t>Inventario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</si>
</sst>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00"/>
  </numFmts>
  <fonts count="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/>
    <xf numFmtId="0" fontId="0" fillId="2" borderId="1" xfId="0" applyFill="1" applyBorder="1"/>
    <xf numFmtId="0" fontId="0" fillId="2" borderId="1" xfId="0" quotePrefix="1" applyFill="1" applyBorder="1"/>
    <xf numFmtId="0" fontId="0" fillId="2" borderId="0" xfId="0" applyFill="1"/>
    <xf numFmtId="2" fontId="0" fillId="2" borderId="1" xfId="0" applyNumberFormat="1" applyFill="1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84" fontId="0" fillId="0" borderId="0" xfId="0" applyNumberFormat="1" applyAlignment="1">
      <alignment horizontal="center"/>
    </xf>
    <xf numFmtId="184" fontId="0" fillId="0" borderId="0" xfId="0" applyNumberFormat="1"/>
    <xf numFmtId="0" fontId="3" fillId="0" borderId="5" xfId="0" applyFont="1" applyBorder="1" applyAlignment="1">
      <alignment horizontal="justify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justify" wrapText="1"/>
    </xf>
    <xf numFmtId="0" fontId="3" fillId="0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Comparación entre Tiempo y Clientes Atendidos.</a:t>
            </a:r>
          </a:p>
        </c:rich>
      </c:tx>
      <c:layout>
        <c:manualLayout>
          <c:xMode val="edge"/>
          <c:yMode val="edge"/>
          <c:x val="0.25508343864424354"/>
          <c:y val="6.3241279622655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30942167050099E-2"/>
          <c:y val="0.1739133791250678"/>
          <c:w val="0.83179372670846696"/>
          <c:h val="0.55731332855987636"/>
        </c:manualLayout>
      </c:layout>
      <c:areaChart>
        <c:grouping val="standard"/>
        <c:varyColors val="0"/>
        <c:ser>
          <c:idx val="1"/>
          <c:order val="0"/>
          <c:tx>
            <c:strRef>
              <c:f>Bancomar!$A$6</c:f>
              <c:strCache>
                <c:ptCount val="1"/>
                <c:pt idx="0">
                  <c:v>N(s)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Bancomar!$B$4:$L$5</c:f>
              <c:multiLvlStrCache>
                <c:ptCount val="11"/>
                <c:lvl>
                  <c:pt idx="0">
                    <c:v>------------</c:v>
                  </c:pt>
                  <c:pt idx="1">
                    <c:v>Entrada 1er cliente</c:v>
                  </c:pt>
                  <c:pt idx="2">
                    <c:v>Llegada 2o cliente</c:v>
                  </c:pt>
                  <c:pt idx="3">
                    <c:v>Salida 1er cliente</c:v>
                  </c:pt>
                  <c:pt idx="4">
                    <c:v>Llegada 3er cliente</c:v>
                  </c:pt>
                  <c:pt idx="5">
                    <c:v>Llegada 4o Cliente</c:v>
                  </c:pt>
                  <c:pt idx="6">
                    <c:v>Salida del 2o cliente</c:v>
                  </c:pt>
                  <c:pt idx="7">
                    <c:v>Llegada 5o cliente</c:v>
                  </c:pt>
                  <c:pt idx="8">
                    <c:v>Salida 3er cliente</c:v>
                  </c:pt>
                  <c:pt idx="9">
                    <c:v>Salida 4o cliente</c:v>
                  </c:pt>
                  <c:pt idx="10">
                    <c:v>Salida 5o cliente</c:v>
                  </c:pt>
                </c:lvl>
                <c:lvl>
                  <c:pt idx="0">
                    <c:v>0</c:v>
                  </c:pt>
                  <c:pt idx="1">
                    <c:v>1.5</c:v>
                  </c:pt>
                  <c:pt idx="2">
                    <c:v>2.7</c:v>
                  </c:pt>
                  <c:pt idx="3">
                    <c:v>3.2</c:v>
                  </c:pt>
                  <c:pt idx="4">
                    <c:v>3.5</c:v>
                  </c:pt>
                  <c:pt idx="5">
                    <c:v>4.8</c:v>
                  </c:pt>
                  <c:pt idx="6">
                    <c:v>5.2</c:v>
                  </c:pt>
                  <c:pt idx="7">
                    <c:v>6</c:v>
                  </c:pt>
                  <c:pt idx="8">
                    <c:v>6.8</c:v>
                  </c:pt>
                  <c:pt idx="9">
                    <c:v>8.3</c:v>
                  </c:pt>
                  <c:pt idx="10">
                    <c:v>9.7</c:v>
                  </c:pt>
                </c:lvl>
              </c:multiLvlStrCache>
            </c:multiLvlStrRef>
          </c:cat>
          <c:val>
            <c:numRef>
              <c:f>Bancomar!$B$6:$L$6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axId val="382671872"/>
        <c:axId val="382710912"/>
      </c:areaChart>
      <c:catAx>
        <c:axId val="3826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Tiempo(min)</a:t>
                </a:r>
              </a:p>
            </c:rich>
          </c:tx>
          <c:layout>
            <c:manualLayout>
              <c:xMode val="edge"/>
              <c:yMode val="edge"/>
              <c:x val="0.4491686918764784"/>
              <c:y val="0.893282361443950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27109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82710912"/>
        <c:scaling>
          <c:orientation val="minMax"/>
          <c:max val="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Clientes Atendidos</a:t>
                </a:r>
              </a:p>
            </c:rich>
          </c:tx>
          <c:layout>
            <c:manualLayout>
              <c:xMode val="edge"/>
              <c:yMode val="edge"/>
              <c:x val="2.5877968957584006E-2"/>
              <c:y val="0.300395602723572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26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209856915739263"/>
          <c:y val="0.48447278434464824"/>
          <c:w val="6.9952305246422888E-2"/>
          <c:h val="4.968951634304084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/>
              <a:t>Comparación entre Tiempo y Clientes en el Cajero.</a:t>
            </a:r>
          </a:p>
        </c:rich>
      </c:tx>
      <c:layout>
        <c:manualLayout>
          <c:xMode val="edge"/>
          <c:yMode val="edge"/>
          <c:x val="0.22672061825605133"/>
          <c:y val="6.29921259842519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093117408906882E-2"/>
          <c:y val="0.16141709010746497"/>
          <c:w val="0.81376518218623484"/>
          <c:h val="0.57086531867274193"/>
        </c:manualLayout>
      </c:layout>
      <c:areaChart>
        <c:grouping val="standard"/>
        <c:varyColors val="0"/>
        <c:ser>
          <c:idx val="1"/>
          <c:order val="0"/>
          <c:tx>
            <c:strRef>
              <c:f>Bancomar!$A$9</c:f>
              <c:strCache>
                <c:ptCount val="1"/>
                <c:pt idx="0">
                  <c:v>Inventario Promedio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Bancomar!$B$4:$L$5</c:f>
              <c:multiLvlStrCache>
                <c:ptCount val="11"/>
                <c:lvl>
                  <c:pt idx="0">
                    <c:v>------------</c:v>
                  </c:pt>
                  <c:pt idx="1">
                    <c:v>Entrada 1er cliente</c:v>
                  </c:pt>
                  <c:pt idx="2">
                    <c:v>Llegada 2o cliente</c:v>
                  </c:pt>
                  <c:pt idx="3">
                    <c:v>Salida 1er cliente</c:v>
                  </c:pt>
                  <c:pt idx="4">
                    <c:v>Llegada 3er cliente</c:v>
                  </c:pt>
                  <c:pt idx="5">
                    <c:v>Llegada 4o Cliente</c:v>
                  </c:pt>
                  <c:pt idx="6">
                    <c:v>Salida del 2o cliente</c:v>
                  </c:pt>
                  <c:pt idx="7">
                    <c:v>Llegada 5o cliente</c:v>
                  </c:pt>
                  <c:pt idx="8">
                    <c:v>Salida 3er cliente</c:v>
                  </c:pt>
                  <c:pt idx="9">
                    <c:v>Salida 4o cliente</c:v>
                  </c:pt>
                  <c:pt idx="10">
                    <c:v>Salida 5o cliente</c:v>
                  </c:pt>
                </c:lvl>
                <c:lvl>
                  <c:pt idx="0">
                    <c:v>0</c:v>
                  </c:pt>
                  <c:pt idx="1">
                    <c:v>1.5</c:v>
                  </c:pt>
                  <c:pt idx="2">
                    <c:v>2.7</c:v>
                  </c:pt>
                  <c:pt idx="3">
                    <c:v>3.2</c:v>
                  </c:pt>
                  <c:pt idx="4">
                    <c:v>3.5</c:v>
                  </c:pt>
                  <c:pt idx="5">
                    <c:v>4.8</c:v>
                  </c:pt>
                  <c:pt idx="6">
                    <c:v>5.2</c:v>
                  </c:pt>
                  <c:pt idx="7">
                    <c:v>6</c:v>
                  </c:pt>
                  <c:pt idx="8">
                    <c:v>6.8</c:v>
                  </c:pt>
                  <c:pt idx="9">
                    <c:v>8.3</c:v>
                  </c:pt>
                  <c:pt idx="10">
                    <c:v>9.7</c:v>
                  </c:pt>
                </c:lvl>
              </c:multiLvlStrCache>
            </c:multiLvlStrRef>
          </c:cat>
          <c:val>
            <c:numRef>
              <c:f>Bancomar!$B$9:$L$9</c:f>
              <c:numCache>
                <c:formatCode>General</c:formatCode>
                <c:ptCount val="11"/>
                <c:pt idx="0">
                  <c:v>14.700000000000001</c:v>
                </c:pt>
                <c:pt idx="1">
                  <c:v>1.5154639175257734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axId val="388458368"/>
        <c:axId val="388460544"/>
      </c:areaChart>
      <c:catAx>
        <c:axId val="38845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Tiempo(min)</a:t>
                </a:r>
              </a:p>
            </c:rich>
          </c:tx>
          <c:layout>
            <c:manualLayout>
              <c:xMode val="edge"/>
              <c:yMode val="edge"/>
              <c:x val="0.44534405252189002"/>
              <c:y val="0.89369952554007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84605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88460544"/>
        <c:scaling>
          <c:orientation val="minMax"/>
          <c:max val="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Clientes en el Cajero</a:t>
                </a:r>
              </a:p>
            </c:rich>
          </c:tx>
          <c:layout>
            <c:manualLayout>
              <c:xMode val="edge"/>
              <c:yMode val="edge"/>
              <c:x val="3.0364395507472136E-2"/>
              <c:y val="0.2834642514637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8458368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495794638611606"/>
          <c:y val="0.47531007459874913"/>
          <c:w val="6.4572535879785467E-2"/>
          <c:h val="4.938286489337653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171993206731512"/>
          <c:y val="3.809528917877091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 algn="ctr" rtl="0"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075267688100966"/>
          <c:y val="0.17619037377326674"/>
          <c:w val="0.85376254435216692"/>
          <c:h val="0.59047584724013713"/>
        </c:manualLayout>
      </c:layout>
      <c:scatterChart>
        <c:scatterStyle val="lineMarker"/>
        <c:varyColors val="0"/>
        <c:ser>
          <c:idx val="0"/>
          <c:order val="0"/>
          <c:tx>
            <c:v>I(s)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Bancomar!$C$31:$C$41</c:f>
              <c:numCache>
                <c:formatCode>General</c:formatCode>
                <c:ptCount val="11"/>
                <c:pt idx="0">
                  <c:v>0</c:v>
                </c:pt>
                <c:pt idx="1">
                  <c:v>1.5</c:v>
                </c:pt>
                <c:pt idx="2">
                  <c:v>2.7</c:v>
                </c:pt>
                <c:pt idx="3">
                  <c:v>3.2</c:v>
                </c:pt>
                <c:pt idx="4">
                  <c:v>3.5</c:v>
                </c:pt>
                <c:pt idx="5">
                  <c:v>4.8</c:v>
                </c:pt>
                <c:pt idx="6">
                  <c:v>5.2</c:v>
                </c:pt>
                <c:pt idx="7">
                  <c:v>6</c:v>
                </c:pt>
                <c:pt idx="8">
                  <c:v>6.8</c:v>
                </c:pt>
                <c:pt idx="9">
                  <c:v>8.3000000000000007</c:v>
                </c:pt>
                <c:pt idx="10">
                  <c:v>9.6999999999999993</c:v>
                </c:pt>
              </c:numCache>
            </c:numRef>
          </c:xVal>
          <c:yVal>
            <c:numRef>
              <c:f>Bancomar!$E$31:$E$41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60256"/>
        <c:axId val="388962560"/>
      </c:scatterChart>
      <c:valAx>
        <c:axId val="38896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Tiempo (s)</a:t>
                </a:r>
              </a:p>
            </c:rich>
          </c:tx>
          <c:layout>
            <c:manualLayout>
              <c:xMode val="edge"/>
              <c:yMode val="edge"/>
              <c:x val="0.47956935799093986"/>
              <c:y val="0.857142397391061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8962560"/>
        <c:crosses val="autoZero"/>
        <c:crossBetween val="midCat"/>
      </c:valAx>
      <c:valAx>
        <c:axId val="38896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MX"/>
                  <a:t>Clientes</a:t>
                </a:r>
              </a:p>
            </c:rich>
          </c:tx>
          <c:layout>
            <c:manualLayout>
              <c:xMode val="edge"/>
              <c:yMode val="edge"/>
              <c:x val="3.0107472218770359E-2"/>
              <c:y val="0.376190220772812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896025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779096565731645"/>
          <c:y val="4.020098515082874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6.4801189853168628E-2"/>
          <c:y val="0.22110607016054432"/>
          <c:w val="0.87628881733262121"/>
          <c:h val="0.61306683089969105"/>
        </c:manualLayout>
      </c:layout>
      <c:scatterChart>
        <c:scatterStyle val="lineMarker"/>
        <c:varyColors val="0"/>
        <c:ser>
          <c:idx val="0"/>
          <c:order val="0"/>
          <c:tx>
            <c:v> 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SAT!$F$18:$F$23</c:f>
              <c:numCache>
                <c:formatCode>General</c:formatCode>
                <c:ptCount val="6"/>
                <c:pt idx="0">
                  <c:v>0.03</c:v>
                </c:pt>
                <c:pt idx="1">
                  <c:v>0.09</c:v>
                </c:pt>
                <c:pt idx="2">
                  <c:v>0.98999999999999988</c:v>
                </c:pt>
                <c:pt idx="3">
                  <c:v>2.19</c:v>
                </c:pt>
                <c:pt idx="4">
                  <c:v>20.94</c:v>
                </c:pt>
                <c:pt idx="5">
                  <c:v>21.69</c:v>
                </c:pt>
              </c:numCache>
            </c:numRef>
          </c:xVal>
          <c:yVal>
            <c:numRef>
              <c:f>SAT!$B$18:$B$23</c:f>
              <c:numCache>
                <c:formatCode>General</c:formatCode>
                <c:ptCount val="6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500</c:v>
                </c:pt>
                <c:pt idx="4">
                  <c:v>400</c:v>
                </c:pt>
                <c:pt idx="5">
                  <c:v>800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1712"/>
        <c:axId val="389017984"/>
      </c:scatterChart>
      <c:valAx>
        <c:axId val="38901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9017984"/>
        <c:crosses val="autoZero"/>
        <c:crossBetween val="midCat"/>
      </c:valAx>
      <c:valAx>
        <c:axId val="389017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90117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5959714281134445"/>
          <c:y val="0.5425550703508365"/>
          <c:w val="3.0303067667726665E-2"/>
          <c:h val="6.383000827656899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634988449787626"/>
          <c:y val="4.040404040404040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8.7591136814818074E-2"/>
          <c:y val="0.21212147367408665"/>
          <c:w val="0.7883202313333626"/>
          <c:h val="0.63636442102225999"/>
        </c:manualLayout>
      </c:layout>
      <c:scatterChart>
        <c:scatterStyle val="lineMarker"/>
        <c:varyColors val="0"/>
        <c:ser>
          <c:idx val="0"/>
          <c:order val="0"/>
          <c:tx>
            <c:v> 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Delmex1!$K$2:$K$7</c:f>
              <c:numCache>
                <c:formatCode>0.000</c:formatCode>
                <c:ptCount val="6"/>
                <c:pt idx="0">
                  <c:v>19.950738916256157</c:v>
                </c:pt>
                <c:pt idx="1">
                  <c:v>33.342423817787882</c:v>
                </c:pt>
                <c:pt idx="2">
                  <c:v>69.527039202403273</c:v>
                </c:pt>
                <c:pt idx="3">
                  <c:v>82.919109686984768</c:v>
                </c:pt>
                <c:pt idx="4">
                  <c:v>97.720871801522208</c:v>
                </c:pt>
                <c:pt idx="5">
                  <c:v>131.8888393319624</c:v>
                </c:pt>
              </c:numCache>
            </c:numRef>
          </c:xVal>
          <c:yVal>
            <c:numRef>
              <c:f>Delmex1!$H$2:$H$7</c:f>
              <c:numCache>
                <c:formatCode>General</c:formatCode>
                <c:ptCount val="6"/>
                <c:pt idx="0">
                  <c:v>81.2</c:v>
                </c:pt>
                <c:pt idx="1">
                  <c:v>91.4</c:v>
                </c:pt>
                <c:pt idx="2">
                  <c:v>97.5</c:v>
                </c:pt>
                <c:pt idx="3">
                  <c:v>204.3</c:v>
                </c:pt>
                <c:pt idx="4">
                  <c:v>204.3</c:v>
                </c:pt>
                <c:pt idx="5">
                  <c:v>320.3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93024"/>
        <c:axId val="388994944"/>
      </c:scatterChart>
      <c:valAx>
        <c:axId val="388993024"/>
        <c:scaling>
          <c:orientation val="minMax"/>
        </c:scaling>
        <c:delete val="0"/>
        <c:axPos val="b"/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8994944"/>
        <c:crosses val="autoZero"/>
        <c:crossBetween val="midCat"/>
      </c:valAx>
      <c:valAx>
        <c:axId val="3889949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38899302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469480896724422"/>
          <c:y val="0.53928665472700665"/>
          <c:w val="4.693882228438126E-2"/>
          <c:h val="6.071439159178221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</xdr:row>
      <xdr:rowOff>85725</xdr:rowOff>
    </xdr:from>
    <xdr:to>
      <xdr:col>7</xdr:col>
      <xdr:colOff>247650</xdr:colOff>
      <xdr:row>27</xdr:row>
      <xdr:rowOff>133350</xdr:rowOff>
    </xdr:to>
    <xdr:graphicFrame macro="">
      <xdr:nvGraphicFramePr>
        <xdr:cNvPr id="10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8</xdr:row>
      <xdr:rowOff>142875</xdr:rowOff>
    </xdr:from>
    <xdr:to>
      <xdr:col>12</xdr:col>
      <xdr:colOff>38100</xdr:colOff>
      <xdr:row>27</xdr:row>
      <xdr:rowOff>47625</xdr:rowOff>
    </xdr:to>
    <xdr:graphicFrame macro="">
      <xdr:nvGraphicFramePr>
        <xdr:cNvPr id="10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152400</xdr:colOff>
      <xdr:row>29</xdr:row>
      <xdr:rowOff>152400</xdr:rowOff>
    </xdr:from>
    <xdr:to>
      <xdr:col>10</xdr:col>
      <xdr:colOff>638175</xdr:colOff>
      <xdr:row>45</xdr:row>
      <xdr:rowOff>95250</xdr:rowOff>
    </xdr:to>
    <xdr:graphicFrame macro="">
      <xdr:nvGraphicFramePr>
        <xdr:cNvPr id="10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29</xdr:row>
      <xdr:rowOff>114300</xdr:rowOff>
    </xdr:from>
    <xdr:to>
      <xdr:col>7</xdr:col>
      <xdr:colOff>495300</xdr:colOff>
      <xdr:row>46</xdr:row>
      <xdr:rowOff>47625</xdr:rowOff>
    </xdr:to>
    <xdr:graphicFrame macro="">
      <xdr:nvGraphicFramePr>
        <xdr:cNvPr id="30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13</xdr:row>
      <xdr:rowOff>85725</xdr:rowOff>
    </xdr:from>
    <xdr:to>
      <xdr:col>11</xdr:col>
      <xdr:colOff>657225</xdr:colOff>
      <xdr:row>30</xdr:row>
      <xdr:rowOff>0</xdr:rowOff>
    </xdr:to>
    <xdr:graphicFrame macro="">
      <xdr:nvGraphicFramePr>
        <xdr:cNvPr id="410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Normal="100" workbookViewId="0">
      <selection activeCell="B42" sqref="B42"/>
    </sheetView>
  </sheetViews>
  <sheetFormatPr baseColWidth="10" defaultColWidth="9.140625" defaultRowHeight="12.75" x14ac:dyDescent="0.2"/>
  <cols>
    <col min="1" max="1" width="34.42578125" bestFit="1" customWidth="1"/>
    <col min="2" max="2" width="8.7109375" bestFit="1" customWidth="1"/>
    <col min="3" max="3" width="17.42578125" bestFit="1" customWidth="1"/>
    <col min="4" max="4" width="16.28515625" bestFit="1" customWidth="1"/>
    <col min="5" max="5" width="17.28515625" bestFit="1" customWidth="1"/>
    <col min="6" max="7" width="17.7109375" bestFit="1" customWidth="1"/>
    <col min="8" max="8" width="18.7109375" bestFit="1" customWidth="1"/>
    <col min="9" max="9" width="17.28515625" bestFit="1" customWidth="1"/>
    <col min="10" max="10" width="16.28515625" bestFit="1" customWidth="1"/>
    <col min="11" max="11" width="17.28515625" bestFit="1" customWidth="1"/>
    <col min="12" max="12" width="15.7109375" bestFit="1" customWidth="1"/>
    <col min="13" max="14" width="14.7109375" bestFit="1" customWidth="1"/>
  </cols>
  <sheetData>
    <row r="1" spans="1:15" x14ac:dyDescent="0.2">
      <c r="A1" s="4" t="s">
        <v>24</v>
      </c>
      <c r="B1" s="4">
        <f t="shared" ref="B1:K1" si="0">(C4-B4)*B7</f>
        <v>0</v>
      </c>
      <c r="C1" s="4">
        <f t="shared" si="0"/>
        <v>1.2000000000000002</v>
      </c>
      <c r="D1" s="4">
        <f t="shared" si="0"/>
        <v>1</v>
      </c>
      <c r="E1" s="4">
        <f t="shared" si="0"/>
        <v>0.29999999999999982</v>
      </c>
      <c r="F1" s="4">
        <f t="shared" si="0"/>
        <v>2.5999999999999996</v>
      </c>
      <c r="G1" s="4">
        <f t="shared" si="0"/>
        <v>1.2000000000000011</v>
      </c>
      <c r="H1" s="4">
        <f t="shared" si="0"/>
        <v>1.5999999999999996</v>
      </c>
      <c r="I1" s="4">
        <f t="shared" si="0"/>
        <v>2.3999999999999995</v>
      </c>
      <c r="J1" s="4">
        <f t="shared" si="0"/>
        <v>3.0000000000000018</v>
      </c>
      <c r="K1" s="4">
        <f t="shared" si="0"/>
        <v>1.3999999999999986</v>
      </c>
      <c r="L1" s="4">
        <f>(O4-L4)*L7</f>
        <v>0</v>
      </c>
      <c r="M1" s="4"/>
      <c r="N1" s="4"/>
      <c r="O1" s="4"/>
    </row>
    <row r="2" spans="1:1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3.5" thickBot="1" x14ac:dyDescent="0.25">
      <c r="A3" s="4"/>
      <c r="B3" s="4"/>
      <c r="C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3.5" thickBot="1" x14ac:dyDescent="0.25">
      <c r="A4" s="1" t="s">
        <v>6</v>
      </c>
      <c r="B4" s="2">
        <v>0</v>
      </c>
      <c r="C4" s="2">
        <v>1.5</v>
      </c>
      <c r="D4" s="2">
        <v>2.7</v>
      </c>
      <c r="E4" s="2">
        <v>3.2</v>
      </c>
      <c r="F4" s="2">
        <v>3.5</v>
      </c>
      <c r="G4" s="2">
        <v>4.8</v>
      </c>
      <c r="H4" s="2">
        <v>5.2</v>
      </c>
      <c r="I4" s="2">
        <v>6</v>
      </c>
      <c r="J4" s="2">
        <v>6.8</v>
      </c>
      <c r="K4" s="2">
        <v>8.3000000000000007</v>
      </c>
      <c r="L4" s="2">
        <v>9.6999999999999993</v>
      </c>
      <c r="M4" s="4"/>
      <c r="N4" s="4"/>
      <c r="O4" s="4"/>
    </row>
    <row r="5" spans="1:15" ht="13.5" thickBot="1" x14ac:dyDescent="0.25">
      <c r="A5" s="1" t="s">
        <v>0</v>
      </c>
      <c r="B5" s="3" t="s">
        <v>23</v>
      </c>
      <c r="C5" s="2" t="s">
        <v>3</v>
      </c>
      <c r="D5" s="2" t="s">
        <v>5</v>
      </c>
      <c r="E5" s="2" t="s">
        <v>4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4"/>
      <c r="N5" s="4"/>
      <c r="O5" s="4"/>
    </row>
    <row r="6" spans="1:15" ht="13.5" thickBot="1" x14ac:dyDescent="0.25">
      <c r="A6" s="1" t="s">
        <v>2</v>
      </c>
      <c r="B6" s="2">
        <v>0</v>
      </c>
      <c r="C6" s="2">
        <v>1</v>
      </c>
      <c r="D6" s="2">
        <v>2</v>
      </c>
      <c r="E6" s="2">
        <v>2</v>
      </c>
      <c r="F6" s="2">
        <v>3</v>
      </c>
      <c r="G6" s="2">
        <v>4</v>
      </c>
      <c r="H6" s="2">
        <v>4</v>
      </c>
      <c r="I6" s="2">
        <v>5</v>
      </c>
      <c r="J6" s="2">
        <v>5</v>
      </c>
      <c r="K6" s="2">
        <v>5</v>
      </c>
      <c r="L6" s="2">
        <v>5</v>
      </c>
      <c r="M6" s="4"/>
      <c r="N6" s="4"/>
      <c r="O6" s="4"/>
    </row>
    <row r="7" spans="1:15" ht="13.5" thickBot="1" x14ac:dyDescent="0.25">
      <c r="A7" s="1" t="s">
        <v>1</v>
      </c>
      <c r="B7" s="2">
        <v>0</v>
      </c>
      <c r="C7" s="2">
        <v>1</v>
      </c>
      <c r="D7" s="2">
        <v>2</v>
      </c>
      <c r="E7" s="2">
        <v>1</v>
      </c>
      <c r="F7" s="2">
        <v>2</v>
      </c>
      <c r="G7" s="2">
        <v>3</v>
      </c>
      <c r="H7" s="2">
        <v>2</v>
      </c>
      <c r="I7" s="2">
        <v>3</v>
      </c>
      <c r="J7" s="2">
        <v>2</v>
      </c>
      <c r="K7" s="2">
        <v>1</v>
      </c>
      <c r="L7" s="2">
        <v>0</v>
      </c>
      <c r="M7" s="4"/>
      <c r="N7" s="4"/>
      <c r="O7" s="4"/>
    </row>
    <row r="8" spans="1:15" x14ac:dyDescent="0.2">
      <c r="A8" s="4"/>
      <c r="B8" s="4" t="s">
        <v>85</v>
      </c>
      <c r="C8" s="4">
        <f>B7*(C4-B4)</f>
        <v>0</v>
      </c>
      <c r="D8" s="4">
        <f t="shared" ref="D8:L8" si="1">C7*(D4-C4)</f>
        <v>1.2000000000000002</v>
      </c>
      <c r="E8" s="4">
        <f t="shared" si="1"/>
        <v>1</v>
      </c>
      <c r="F8" s="4">
        <f t="shared" si="1"/>
        <v>0.29999999999999982</v>
      </c>
      <c r="G8" s="4">
        <f t="shared" si="1"/>
        <v>2.5999999999999996</v>
      </c>
      <c r="H8" s="4">
        <f t="shared" si="1"/>
        <v>1.2000000000000011</v>
      </c>
      <c r="I8" s="4">
        <f t="shared" si="1"/>
        <v>1.5999999999999996</v>
      </c>
      <c r="J8" s="4">
        <f t="shared" si="1"/>
        <v>2.3999999999999995</v>
      </c>
      <c r="K8" s="4">
        <f t="shared" si="1"/>
        <v>3.0000000000000018</v>
      </c>
      <c r="L8" s="4">
        <f t="shared" si="1"/>
        <v>1.3999999999999986</v>
      </c>
      <c r="M8" s="4"/>
      <c r="N8" s="4"/>
      <c r="O8" s="4"/>
    </row>
    <row r="9" spans="1:15" x14ac:dyDescent="0.2">
      <c r="A9" s="4" t="s">
        <v>87</v>
      </c>
      <c r="B9" s="4">
        <f>SUM(C8:L8)</f>
        <v>14.700000000000001</v>
      </c>
      <c r="C9" s="4">
        <f>B9/9.7</f>
        <v>1.5154639175257734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13.5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3.5" thickBot="1" x14ac:dyDescent="0.25">
      <c r="A12" s="1" t="s">
        <v>7</v>
      </c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3.5" thickBot="1" x14ac:dyDescent="0.25">
      <c r="A13" s="2" t="s">
        <v>18</v>
      </c>
      <c r="B13" s="2">
        <f>D4-C4</f>
        <v>1.2000000000000002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3.5" thickBot="1" x14ac:dyDescent="0.25">
      <c r="A14" s="2" t="s">
        <v>19</v>
      </c>
      <c r="B14" s="2">
        <f>H4-E4</f>
        <v>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3.5" thickBot="1" x14ac:dyDescent="0.25">
      <c r="A15" s="2" t="s">
        <v>20</v>
      </c>
      <c r="B15" s="2">
        <f>J4-F4</f>
        <v>3.3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3.5" thickBot="1" x14ac:dyDescent="0.25">
      <c r="A16" s="2" t="s">
        <v>21</v>
      </c>
      <c r="B16" s="2">
        <f>K4-G4</f>
        <v>3.5000000000000009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3.5" thickBot="1" x14ac:dyDescent="0.25">
      <c r="A17" s="2" t="s">
        <v>22</v>
      </c>
      <c r="B17" s="2">
        <f>L4-I4</f>
        <v>3.6999999999999993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3.5" thickBo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3.5" thickBot="1" x14ac:dyDescent="0.25">
      <c r="A20" s="1" t="s">
        <v>15</v>
      </c>
      <c r="B20" s="5">
        <f>L6/L4</f>
        <v>0.51546391752577325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3.5" thickBot="1" x14ac:dyDescent="0.25">
      <c r="A21" s="1" t="s">
        <v>16</v>
      </c>
      <c r="B21" s="5">
        <f>SUM(B1:L1)/L4</f>
        <v>1.5154639175257734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3.5" thickBot="1" x14ac:dyDescent="0.25">
      <c r="A22" s="1" t="s">
        <v>17</v>
      </c>
      <c r="B22" s="2">
        <f>SUM(B13:B17)/5</f>
        <v>2.7399999999999998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">
      <c r="B28" s="4">
        <v>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">
      <c r="B29" s="4">
        <v>9.6999999999999993</v>
      </c>
      <c r="C29" s="4">
        <f>B28/B29</f>
        <v>0.51546391752577325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3.5" thickBot="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5.75" thickBot="1" x14ac:dyDescent="0.25">
      <c r="B31" s="4"/>
      <c r="C31" s="6">
        <v>0</v>
      </c>
      <c r="D31" s="7">
        <v>0</v>
      </c>
      <c r="E31" s="7">
        <v>0</v>
      </c>
      <c r="F31" s="4">
        <f>C32-C31</f>
        <v>1.5</v>
      </c>
      <c r="G31" s="4"/>
      <c r="H31" s="4"/>
      <c r="I31" s="4"/>
      <c r="J31" s="4"/>
      <c r="K31" s="4"/>
      <c r="L31" s="4"/>
      <c r="M31" s="4"/>
      <c r="N31" s="4"/>
      <c r="O31" s="4"/>
    </row>
    <row r="32" spans="1:15" ht="15.75" thickBot="1" x14ac:dyDescent="0.3">
      <c r="A32" s="2" t="s">
        <v>86</v>
      </c>
      <c r="B32" s="4"/>
      <c r="C32" s="8">
        <v>1.5</v>
      </c>
      <c r="D32" s="9">
        <v>0</v>
      </c>
      <c r="E32" s="9">
        <v>1</v>
      </c>
      <c r="F32" s="4">
        <f t="shared" ref="F32:F40" si="2">C33-C32</f>
        <v>1.2000000000000002</v>
      </c>
      <c r="G32" s="4"/>
      <c r="H32" s="4"/>
      <c r="I32" s="4"/>
      <c r="J32" s="4"/>
      <c r="K32" s="4"/>
      <c r="L32" s="4"/>
      <c r="M32" s="4"/>
      <c r="N32" s="4"/>
      <c r="O32" s="4"/>
    </row>
    <row r="33" spans="1:15" ht="15.75" thickBot="1" x14ac:dyDescent="0.3">
      <c r="A33" s="2" t="s">
        <v>5</v>
      </c>
      <c r="B33" s="4"/>
      <c r="C33" s="8">
        <v>2.7</v>
      </c>
      <c r="D33" s="9">
        <v>0</v>
      </c>
      <c r="E33" s="9">
        <v>2</v>
      </c>
      <c r="F33" s="4">
        <f t="shared" si="2"/>
        <v>0.5</v>
      </c>
      <c r="G33" s="4"/>
      <c r="H33" s="4"/>
      <c r="I33" s="4"/>
      <c r="J33" s="4"/>
      <c r="K33" s="4"/>
      <c r="L33" s="4"/>
      <c r="M33" s="4"/>
      <c r="N33" s="4"/>
      <c r="O33" s="4"/>
    </row>
    <row r="34" spans="1:15" ht="15.75" thickBot="1" x14ac:dyDescent="0.3">
      <c r="A34" s="2" t="s">
        <v>4</v>
      </c>
      <c r="B34" s="4">
        <f>C34-C32</f>
        <v>1.7000000000000002</v>
      </c>
      <c r="C34" s="8">
        <v>3.2</v>
      </c>
      <c r="D34" s="9">
        <v>1</v>
      </c>
      <c r="E34" s="9">
        <v>1</v>
      </c>
      <c r="F34" s="4">
        <f t="shared" si="2"/>
        <v>0.29999999999999982</v>
      </c>
      <c r="G34" s="4"/>
      <c r="H34" s="4"/>
      <c r="I34" s="4"/>
      <c r="J34" s="4"/>
      <c r="K34" s="4"/>
      <c r="L34" s="4"/>
      <c r="M34" s="4"/>
      <c r="N34" s="4"/>
      <c r="O34" s="4"/>
    </row>
    <row r="35" spans="1:15" ht="15.75" thickBot="1" x14ac:dyDescent="0.3">
      <c r="A35" s="2" t="s">
        <v>8</v>
      </c>
      <c r="B35" s="4"/>
      <c r="C35" s="8">
        <v>3.5</v>
      </c>
      <c r="D35" s="9">
        <v>1</v>
      </c>
      <c r="E35" s="9">
        <v>2</v>
      </c>
      <c r="F35" s="4">
        <f t="shared" si="2"/>
        <v>1.2999999999999998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 ht="15.75" thickBot="1" x14ac:dyDescent="0.3">
      <c r="A36" s="2" t="s">
        <v>9</v>
      </c>
      <c r="B36" s="4"/>
      <c r="C36" s="8">
        <v>4.8</v>
      </c>
      <c r="D36" s="9">
        <v>1</v>
      </c>
      <c r="E36" s="9">
        <v>3</v>
      </c>
      <c r="F36" s="4">
        <f t="shared" si="2"/>
        <v>0.40000000000000036</v>
      </c>
      <c r="G36" s="4"/>
      <c r="H36" s="4"/>
      <c r="I36" s="4"/>
      <c r="J36" s="4"/>
      <c r="K36" s="4"/>
      <c r="L36" s="4"/>
      <c r="M36" s="4"/>
      <c r="N36" s="4"/>
      <c r="O36" s="4"/>
    </row>
    <row r="37" spans="1:15" ht="15.75" thickBot="1" x14ac:dyDescent="0.3">
      <c r="A37" s="2" t="s">
        <v>10</v>
      </c>
      <c r="B37" s="4">
        <f>C37-C33</f>
        <v>2.5</v>
      </c>
      <c r="C37" s="8">
        <v>5.2</v>
      </c>
      <c r="D37" s="9">
        <v>2</v>
      </c>
      <c r="E37" s="9">
        <v>2</v>
      </c>
      <c r="F37" s="4">
        <f t="shared" si="2"/>
        <v>0.79999999999999982</v>
      </c>
      <c r="G37" s="4"/>
      <c r="H37" s="4"/>
      <c r="I37" s="4"/>
      <c r="J37" s="4"/>
      <c r="K37" s="4"/>
      <c r="L37" s="4"/>
      <c r="M37" s="4"/>
      <c r="N37" s="4"/>
      <c r="O37" s="4"/>
    </row>
    <row r="38" spans="1:15" ht="15.75" thickBot="1" x14ac:dyDescent="0.3">
      <c r="A38" s="2" t="s">
        <v>11</v>
      </c>
      <c r="B38" s="4"/>
      <c r="C38" s="8">
        <v>6</v>
      </c>
      <c r="D38" s="9">
        <v>2</v>
      </c>
      <c r="E38" s="9">
        <v>3</v>
      </c>
      <c r="F38" s="4">
        <f t="shared" si="2"/>
        <v>0.79999999999999982</v>
      </c>
      <c r="G38" s="4"/>
      <c r="H38" s="4"/>
      <c r="I38" s="4"/>
      <c r="J38" s="4"/>
      <c r="K38" s="4"/>
      <c r="L38" s="4"/>
      <c r="M38" s="4"/>
      <c r="N38" s="4"/>
      <c r="O38" s="4"/>
    </row>
    <row r="39" spans="1:15" ht="15.75" thickBot="1" x14ac:dyDescent="0.3">
      <c r="A39" s="2" t="s">
        <v>12</v>
      </c>
      <c r="B39" s="4">
        <f>C39-C35</f>
        <v>3.3</v>
      </c>
      <c r="C39" s="8">
        <v>6.8</v>
      </c>
      <c r="D39" s="9">
        <v>3</v>
      </c>
      <c r="E39" s="9">
        <v>2</v>
      </c>
      <c r="F39" s="4">
        <f t="shared" si="2"/>
        <v>1.5000000000000009</v>
      </c>
      <c r="G39" s="4"/>
      <c r="H39" s="4"/>
      <c r="I39" s="4"/>
      <c r="J39" s="4"/>
      <c r="K39" s="4"/>
      <c r="L39" s="4"/>
      <c r="M39" s="4"/>
      <c r="N39" s="4"/>
      <c r="O39" s="4"/>
    </row>
    <row r="40" spans="1:15" ht="15.75" thickBot="1" x14ac:dyDescent="0.3">
      <c r="A40" s="2" t="s">
        <v>13</v>
      </c>
      <c r="B40" s="4">
        <f>C40-C36</f>
        <v>3.5000000000000009</v>
      </c>
      <c r="C40" s="8">
        <v>8.3000000000000007</v>
      </c>
      <c r="D40" s="9">
        <v>4</v>
      </c>
      <c r="E40" s="9">
        <v>1</v>
      </c>
      <c r="F40" s="4">
        <f t="shared" si="2"/>
        <v>1.3999999999999986</v>
      </c>
      <c r="G40" s="4"/>
      <c r="H40" s="4"/>
      <c r="I40" s="4"/>
      <c r="J40" s="4"/>
      <c r="K40" s="4"/>
      <c r="L40" s="4"/>
      <c r="M40" s="4"/>
      <c r="N40" s="4"/>
      <c r="O40" s="4"/>
    </row>
    <row r="41" spans="1:15" ht="15.75" thickBot="1" x14ac:dyDescent="0.3">
      <c r="A41" s="2" t="s">
        <v>14</v>
      </c>
      <c r="B41" s="4">
        <f>C41-C38</f>
        <v>3.6999999999999993</v>
      </c>
      <c r="C41" s="8">
        <v>9.6999999999999993</v>
      </c>
      <c r="D41" s="9">
        <v>5</v>
      </c>
      <c r="E41" s="9">
        <v>0</v>
      </c>
      <c r="F41" s="4">
        <f>SUMPRODUCT(E31:E40,F31:F40)</f>
        <v>14.700000000000001</v>
      </c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">
      <c r="A42" s="4"/>
      <c r="B42" s="4">
        <f>SUM(B34:B41)</f>
        <v>14.7</v>
      </c>
      <c r="C42" s="4"/>
      <c r="D42" s="4"/>
      <c r="E42" s="4"/>
      <c r="F42" s="4">
        <f>F41/C41</f>
        <v>1.5154639175257734</v>
      </c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">
      <c r="A43" s="4"/>
      <c r="B43" s="4">
        <f>B42/5</f>
        <v>2.94</v>
      </c>
      <c r="C43" s="4">
        <f>C29*B43</f>
        <v>1.5154639175257734</v>
      </c>
      <c r="D43" s="4">
        <f>C43*9.7</f>
        <v>14.700000000000001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</sheetData>
  <phoneticPr fontId="1" type="noConversion"/>
  <pageMargins left="0.75" right="0.75" top="1" bottom="1" header="0.5" footer="0.5"/>
  <pageSetup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25" sqref="F25"/>
    </sheetView>
  </sheetViews>
  <sheetFormatPr baseColWidth="10" defaultColWidth="9.140625" defaultRowHeight="12.75" x14ac:dyDescent="0.2"/>
  <sheetData>
    <row r="1" spans="1:6" x14ac:dyDescent="0.2">
      <c r="A1">
        <v>2</v>
      </c>
    </row>
    <row r="2" spans="1:6" x14ac:dyDescent="0.2">
      <c r="A2" t="s">
        <v>25</v>
      </c>
      <c r="B2">
        <v>500</v>
      </c>
    </row>
    <row r="3" spans="1:6" x14ac:dyDescent="0.2">
      <c r="A3" t="s">
        <v>26</v>
      </c>
      <c r="B3">
        <v>25</v>
      </c>
    </row>
    <row r="4" spans="1:6" x14ac:dyDescent="0.2">
      <c r="A4" t="s">
        <v>27</v>
      </c>
      <c r="B4">
        <f>B3/B2</f>
        <v>0.05</v>
      </c>
      <c r="C4">
        <v>15</v>
      </c>
      <c r="D4">
        <f>B4*C4</f>
        <v>0.75</v>
      </c>
      <c r="E4">
        <v>60</v>
      </c>
      <c r="F4">
        <f>D4*E4</f>
        <v>45</v>
      </c>
    </row>
    <row r="6" spans="1:6" x14ac:dyDescent="0.2">
      <c r="A6">
        <v>3</v>
      </c>
    </row>
    <row r="7" spans="1:6" x14ac:dyDescent="0.2">
      <c r="A7" t="s">
        <v>25</v>
      </c>
      <c r="B7">
        <v>10000</v>
      </c>
    </row>
    <row r="8" spans="1:6" x14ac:dyDescent="0.2">
      <c r="A8" t="s">
        <v>27</v>
      </c>
      <c r="B8">
        <v>3</v>
      </c>
    </row>
    <row r="9" spans="1:6" x14ac:dyDescent="0.2">
      <c r="A9" t="s">
        <v>26</v>
      </c>
      <c r="B9">
        <f>B7*B8</f>
        <v>30000</v>
      </c>
      <c r="C9">
        <v>52</v>
      </c>
      <c r="D9">
        <f>B9/C9</f>
        <v>576.92307692307691</v>
      </c>
    </row>
    <row r="11" spans="1:6" x14ac:dyDescent="0.2">
      <c r="A11">
        <v>4</v>
      </c>
    </row>
    <row r="12" spans="1:6" x14ac:dyDescent="0.2">
      <c r="A12" t="s">
        <v>25</v>
      </c>
      <c r="B12">
        <v>600</v>
      </c>
    </row>
    <row r="13" spans="1:6" x14ac:dyDescent="0.2">
      <c r="A13" t="s">
        <v>26</v>
      </c>
      <c r="B13">
        <v>10</v>
      </c>
    </row>
    <row r="14" spans="1:6" x14ac:dyDescent="0.2">
      <c r="A14" t="s">
        <v>27</v>
      </c>
      <c r="B14">
        <f>B13/B12</f>
        <v>1.6666666666666666E-2</v>
      </c>
      <c r="C14">
        <v>12</v>
      </c>
      <c r="D14">
        <f>B14*C14</f>
        <v>0.2</v>
      </c>
    </row>
    <row r="16" spans="1:6" x14ac:dyDescent="0.2">
      <c r="A16">
        <v>5</v>
      </c>
    </row>
    <row r="17" spans="1:4" x14ac:dyDescent="0.2">
      <c r="A17" t="s">
        <v>25</v>
      </c>
      <c r="B17">
        <v>300</v>
      </c>
    </row>
    <row r="18" spans="1:4" x14ac:dyDescent="0.2">
      <c r="A18" t="s">
        <v>26</v>
      </c>
      <c r="B18">
        <v>45</v>
      </c>
    </row>
    <row r="19" spans="1:4" x14ac:dyDescent="0.2">
      <c r="A19" t="s">
        <v>27</v>
      </c>
      <c r="B19">
        <f>B18/B17</f>
        <v>0.15</v>
      </c>
      <c r="C19">
        <v>12</v>
      </c>
      <c r="D19">
        <f>B19*C19</f>
        <v>1.7999999999999998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D22" sqref="D22"/>
    </sheetView>
  </sheetViews>
  <sheetFormatPr baseColWidth="10" defaultColWidth="9.140625" defaultRowHeight="12.75" x14ac:dyDescent="0.2"/>
  <cols>
    <col min="1" max="1" width="19.7109375" bestFit="1" customWidth="1"/>
    <col min="2" max="2" width="14.42578125" bestFit="1" customWidth="1"/>
    <col min="3" max="3" width="17" bestFit="1" customWidth="1"/>
    <col min="4" max="4" width="29.28515625" bestFit="1" customWidth="1"/>
    <col min="5" max="5" width="27.140625" bestFit="1" customWidth="1"/>
  </cols>
  <sheetData>
    <row r="1" spans="1:9" x14ac:dyDescent="0.2">
      <c r="F1">
        <v>0.76</v>
      </c>
      <c r="G1">
        <f>D2*F1</f>
        <v>304</v>
      </c>
    </row>
    <row r="2" spans="1:9" x14ac:dyDescent="0.2">
      <c r="C2">
        <v>0.4</v>
      </c>
      <c r="D2">
        <f>A5*C2</f>
        <v>400</v>
      </c>
    </row>
    <row r="3" spans="1:9" x14ac:dyDescent="0.2">
      <c r="C3">
        <v>250</v>
      </c>
      <c r="F3">
        <v>0.24</v>
      </c>
      <c r="G3">
        <v>96</v>
      </c>
    </row>
    <row r="4" spans="1:9" x14ac:dyDescent="0.2">
      <c r="I4">
        <f>G1+G8</f>
        <v>800</v>
      </c>
    </row>
    <row r="5" spans="1:9" x14ac:dyDescent="0.2">
      <c r="A5">
        <v>1000</v>
      </c>
      <c r="C5">
        <v>0.1</v>
      </c>
      <c r="D5">
        <f>A5*C5</f>
        <v>100</v>
      </c>
      <c r="I5">
        <f>G3+D5+G10</f>
        <v>200</v>
      </c>
    </row>
    <row r="6" spans="1:9" x14ac:dyDescent="0.2">
      <c r="A6">
        <v>30</v>
      </c>
    </row>
    <row r="8" spans="1:9" x14ac:dyDescent="0.2">
      <c r="C8">
        <v>0.5</v>
      </c>
      <c r="D8">
        <f>A5*C8</f>
        <v>500</v>
      </c>
      <c r="F8">
        <v>0.99199999999999999</v>
      </c>
      <c r="G8">
        <f>F8*D8</f>
        <v>496</v>
      </c>
    </row>
    <row r="9" spans="1:9" x14ac:dyDescent="0.2">
      <c r="C9">
        <v>20</v>
      </c>
    </row>
    <row r="10" spans="1:9" x14ac:dyDescent="0.2">
      <c r="F10">
        <v>8.0000000000000002E-3</v>
      </c>
      <c r="G10">
        <f>F10*D8</f>
        <v>4</v>
      </c>
    </row>
    <row r="13" spans="1:9" x14ac:dyDescent="0.2">
      <c r="B13">
        <v>320</v>
      </c>
      <c r="C13">
        <f>B13/A5</f>
        <v>0.32</v>
      </c>
    </row>
    <row r="14" spans="1:9" x14ac:dyDescent="0.2">
      <c r="C14">
        <v>30</v>
      </c>
      <c r="D14">
        <f>C13*C14</f>
        <v>9.6</v>
      </c>
    </row>
    <row r="17" spans="1:6" x14ac:dyDescent="0.2">
      <c r="A17" t="s">
        <v>28</v>
      </c>
      <c r="B17" t="s">
        <v>35</v>
      </c>
      <c r="C17" t="s">
        <v>36</v>
      </c>
      <c r="D17" t="s">
        <v>37</v>
      </c>
      <c r="E17" t="s">
        <v>38</v>
      </c>
      <c r="F17">
        <v>0</v>
      </c>
    </row>
    <row r="18" spans="1:6" x14ac:dyDescent="0.2">
      <c r="A18" t="s">
        <v>29</v>
      </c>
      <c r="B18">
        <v>1000</v>
      </c>
      <c r="C18">
        <v>1</v>
      </c>
      <c r="D18">
        <f t="shared" ref="D18:D23" si="0">C18/B18</f>
        <v>1E-3</v>
      </c>
      <c r="E18">
        <f t="shared" ref="E18:E23" si="1">D18*30</f>
        <v>0.03</v>
      </c>
      <c r="F18">
        <f t="shared" ref="F18:F23" si="2">F17+E18</f>
        <v>0.03</v>
      </c>
    </row>
    <row r="19" spans="1:6" x14ac:dyDescent="0.2">
      <c r="A19" t="s">
        <v>30</v>
      </c>
      <c r="B19">
        <v>1000</v>
      </c>
      <c r="C19">
        <v>2</v>
      </c>
      <c r="D19">
        <f t="shared" si="0"/>
        <v>2E-3</v>
      </c>
      <c r="E19">
        <f t="shared" si="1"/>
        <v>0.06</v>
      </c>
      <c r="F19">
        <f t="shared" si="2"/>
        <v>0.09</v>
      </c>
    </row>
    <row r="20" spans="1:6" x14ac:dyDescent="0.2">
      <c r="A20" t="s">
        <v>31</v>
      </c>
      <c r="B20">
        <v>1000</v>
      </c>
      <c r="C20">
        <v>30</v>
      </c>
      <c r="D20">
        <f t="shared" si="0"/>
        <v>0.03</v>
      </c>
      <c r="E20">
        <f t="shared" si="1"/>
        <v>0.89999999999999991</v>
      </c>
      <c r="F20">
        <f t="shared" si="2"/>
        <v>0.98999999999999988</v>
      </c>
    </row>
    <row r="21" spans="1:6" x14ac:dyDescent="0.2">
      <c r="A21" t="s">
        <v>32</v>
      </c>
      <c r="B21">
        <v>500</v>
      </c>
      <c r="C21">
        <v>20</v>
      </c>
      <c r="D21">
        <f t="shared" si="0"/>
        <v>0.04</v>
      </c>
      <c r="E21">
        <f t="shared" si="1"/>
        <v>1.2</v>
      </c>
      <c r="F21">
        <f t="shared" si="2"/>
        <v>2.19</v>
      </c>
    </row>
    <row r="22" spans="1:6" x14ac:dyDescent="0.2">
      <c r="A22" t="s">
        <v>33</v>
      </c>
      <c r="B22">
        <v>400</v>
      </c>
      <c r="C22">
        <v>250</v>
      </c>
      <c r="D22">
        <f t="shared" si="0"/>
        <v>0.625</v>
      </c>
      <c r="E22">
        <f t="shared" si="1"/>
        <v>18.75</v>
      </c>
      <c r="F22">
        <f t="shared" si="2"/>
        <v>20.94</v>
      </c>
    </row>
    <row r="23" spans="1:6" x14ac:dyDescent="0.2">
      <c r="A23" t="s">
        <v>34</v>
      </c>
      <c r="B23">
        <v>800</v>
      </c>
      <c r="C23">
        <v>20</v>
      </c>
      <c r="D23">
        <f t="shared" si="0"/>
        <v>2.5000000000000001E-2</v>
      </c>
      <c r="E23">
        <f t="shared" si="1"/>
        <v>0.75</v>
      </c>
      <c r="F23">
        <f t="shared" si="2"/>
        <v>21.69</v>
      </c>
    </row>
    <row r="25" spans="1:6" x14ac:dyDescent="0.2">
      <c r="B25" t="s">
        <v>39</v>
      </c>
      <c r="C25">
        <f>E18+E19+E20+E21+E23</f>
        <v>2.94</v>
      </c>
      <c r="D25">
        <f>(G8*C25+G1*C26)/(G1+G8)</f>
        <v>9.6089999999999982</v>
      </c>
    </row>
    <row r="26" spans="1:6" x14ac:dyDescent="0.2">
      <c r="B26" t="s">
        <v>40</v>
      </c>
      <c r="C26">
        <f>E18+E19+E20+E22+E23</f>
        <v>20.49</v>
      </c>
    </row>
    <row r="27" spans="1:6" x14ac:dyDescent="0.2">
      <c r="B27" t="s">
        <v>41</v>
      </c>
      <c r="C27">
        <f>E18+E19+E20</f>
        <v>0.98999999999999988</v>
      </c>
      <c r="D27">
        <f>(D5*C27+G10*C28+G3*C29)/(D5+G10+G3)</f>
        <v>10.013999999999999</v>
      </c>
    </row>
    <row r="28" spans="1:6" x14ac:dyDescent="0.2">
      <c r="B28" t="s">
        <v>42</v>
      </c>
      <c r="C28">
        <f>E18+E19+E20+E21</f>
        <v>2.19</v>
      </c>
    </row>
    <row r="29" spans="1:6" x14ac:dyDescent="0.2">
      <c r="B29" t="s">
        <v>43</v>
      </c>
      <c r="C29">
        <f>E18+E19+E20+E22</f>
        <v>19.739999999999998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F28" sqref="F28"/>
    </sheetView>
  </sheetViews>
  <sheetFormatPr baseColWidth="10" defaultRowHeight="12.75" x14ac:dyDescent="0.2"/>
  <cols>
    <col min="1" max="1" width="14.42578125" bestFit="1" customWidth="1"/>
    <col min="2" max="2" width="22.42578125" bestFit="1" customWidth="1"/>
    <col min="3" max="3" width="11.42578125" style="10" customWidth="1"/>
    <col min="5" max="5" width="14.28515625" bestFit="1" customWidth="1"/>
    <col min="6" max="6" width="24.28515625" bestFit="1" customWidth="1"/>
    <col min="7" max="7" width="17" style="10" bestFit="1" customWidth="1"/>
    <col min="8" max="9" width="11.42578125" style="10" customWidth="1"/>
  </cols>
  <sheetData>
    <row r="1" spans="1:11" s="11" customFormat="1" x14ac:dyDescent="0.2">
      <c r="A1" s="11" t="s">
        <v>44</v>
      </c>
      <c r="C1" s="11">
        <v>320.3</v>
      </c>
      <c r="E1" s="11" t="s">
        <v>60</v>
      </c>
      <c r="G1" s="11" t="s">
        <v>76</v>
      </c>
      <c r="H1" s="11" t="s">
        <v>75</v>
      </c>
      <c r="I1" s="11" t="s">
        <v>74</v>
      </c>
      <c r="J1" s="11" t="s">
        <v>38</v>
      </c>
    </row>
    <row r="2" spans="1:11" x14ac:dyDescent="0.2">
      <c r="A2" t="s">
        <v>45</v>
      </c>
      <c r="F2" t="s">
        <v>63</v>
      </c>
      <c r="G2" s="10">
        <v>4.5</v>
      </c>
      <c r="H2" s="10">
        <f>G9</f>
        <v>81.2</v>
      </c>
      <c r="I2" s="12">
        <f>G2/H2</f>
        <v>5.5418719211822655E-2</v>
      </c>
      <c r="J2" s="12">
        <f t="shared" ref="J2:J7" si="0">I2*360</f>
        <v>19.950738916256157</v>
      </c>
      <c r="K2" s="13">
        <f>J2</f>
        <v>19.950738916256157</v>
      </c>
    </row>
    <row r="3" spans="1:11" x14ac:dyDescent="0.2">
      <c r="B3" t="s">
        <v>46</v>
      </c>
      <c r="C3" s="10">
        <f>G13</f>
        <v>204.3</v>
      </c>
      <c r="F3" t="s">
        <v>64</v>
      </c>
      <c r="G3" s="10">
        <v>3.4</v>
      </c>
      <c r="H3" s="10">
        <f>H2+G10</f>
        <v>91.4</v>
      </c>
      <c r="I3" s="12">
        <f>G3/H3</f>
        <v>3.7199124726477018E-2</v>
      </c>
      <c r="J3" s="12">
        <f t="shared" si="0"/>
        <v>13.391684901531725</v>
      </c>
      <c r="K3" s="13">
        <f>K2+J3</f>
        <v>33.342423817787882</v>
      </c>
    </row>
    <row r="4" spans="1:11" x14ac:dyDescent="0.2">
      <c r="B4" t="s">
        <v>47</v>
      </c>
      <c r="C4" s="10">
        <v>40.299999999999997</v>
      </c>
      <c r="F4" t="s">
        <v>69</v>
      </c>
      <c r="G4" s="10">
        <v>9.8000000000000007</v>
      </c>
      <c r="H4" s="10">
        <f>G11</f>
        <v>97.5</v>
      </c>
      <c r="I4" s="12">
        <f>G4/H4</f>
        <v>0.10051282051282052</v>
      </c>
      <c r="J4" s="12">
        <f t="shared" si="0"/>
        <v>36.184615384615391</v>
      </c>
      <c r="K4" s="13">
        <f>K3+J4</f>
        <v>69.527039202403273</v>
      </c>
    </row>
    <row r="5" spans="1:11" x14ac:dyDescent="0.2">
      <c r="B5" t="s">
        <v>48</v>
      </c>
      <c r="C5" s="10">
        <v>4.5</v>
      </c>
      <c r="F5" t="s">
        <v>65</v>
      </c>
      <c r="G5" s="10">
        <v>7.6</v>
      </c>
      <c r="H5" s="10">
        <f>H3+H4+G12</f>
        <v>204.3</v>
      </c>
      <c r="I5" s="12">
        <f>G5/H5</f>
        <v>3.7200195790504154E-2</v>
      </c>
      <c r="J5" s="12">
        <f t="shared" si="0"/>
        <v>13.392070484581495</v>
      </c>
      <c r="K5" s="13">
        <f>K4+J5</f>
        <v>82.919109686984768</v>
      </c>
    </row>
    <row r="6" spans="1:11" x14ac:dyDescent="0.2">
      <c r="B6" t="s">
        <v>49</v>
      </c>
      <c r="C6" s="10">
        <v>2.5</v>
      </c>
      <c r="F6" t="s">
        <v>66</v>
      </c>
      <c r="G6" s="10">
        <v>8.4</v>
      </c>
      <c r="H6" s="10">
        <f>H5</f>
        <v>204.3</v>
      </c>
      <c r="I6" s="12">
        <f>G6/H6</f>
        <v>4.1116005873715125E-2</v>
      </c>
      <c r="J6" s="12">
        <f t="shared" si="0"/>
        <v>14.801762114537445</v>
      </c>
      <c r="K6" s="13">
        <f>K5+J6</f>
        <v>97.720871801522208</v>
      </c>
    </row>
    <row r="7" spans="1:11" x14ac:dyDescent="0.2">
      <c r="B7" t="s">
        <v>50</v>
      </c>
      <c r="C7" s="10">
        <v>2.4</v>
      </c>
      <c r="F7" t="s">
        <v>67</v>
      </c>
      <c r="G7" s="10">
        <f>SUM(G2:G6)</f>
        <v>33.700000000000003</v>
      </c>
      <c r="H7" s="10">
        <f>C1</f>
        <v>320.3</v>
      </c>
      <c r="I7" s="12">
        <f>D23</f>
        <v>9.4911020917889471E-2</v>
      </c>
      <c r="J7" s="12">
        <f t="shared" si="0"/>
        <v>34.167967530440208</v>
      </c>
      <c r="K7" s="13">
        <f>K6+J7</f>
        <v>131.8888393319624</v>
      </c>
    </row>
    <row r="8" spans="1:11" x14ac:dyDescent="0.2">
      <c r="B8" t="s">
        <v>51</v>
      </c>
      <c r="C8" s="10">
        <f>SUM(C3:C7)</f>
        <v>254.00000000000003</v>
      </c>
      <c r="E8" t="s">
        <v>46</v>
      </c>
    </row>
    <row r="9" spans="1:11" x14ac:dyDescent="0.2">
      <c r="A9" t="s">
        <v>52</v>
      </c>
      <c r="B9" t="s">
        <v>53</v>
      </c>
      <c r="C9" s="10">
        <f>C1-C8</f>
        <v>66.299999999999983</v>
      </c>
      <c r="F9" t="s">
        <v>63</v>
      </c>
      <c r="G9" s="10">
        <v>81.2</v>
      </c>
    </row>
    <row r="10" spans="1:11" x14ac:dyDescent="0.2">
      <c r="A10" t="s">
        <v>54</v>
      </c>
      <c r="C10" s="10">
        <v>25.2</v>
      </c>
      <c r="F10" t="s">
        <v>68</v>
      </c>
      <c r="G10" s="10">
        <v>10.199999999999999</v>
      </c>
    </row>
    <row r="11" spans="1:11" x14ac:dyDescent="0.2">
      <c r="A11" t="s">
        <v>55</v>
      </c>
      <c r="C11" s="10">
        <f>C9-C10</f>
        <v>41.09999999999998</v>
      </c>
      <c r="F11" t="s">
        <v>69</v>
      </c>
      <c r="G11" s="10">
        <v>97.5</v>
      </c>
    </row>
    <row r="12" spans="1:11" x14ac:dyDescent="0.2">
      <c r="F12" t="s">
        <v>70</v>
      </c>
      <c r="G12" s="10">
        <v>15.4</v>
      </c>
    </row>
    <row r="13" spans="1:11" x14ac:dyDescent="0.2">
      <c r="A13" t="s">
        <v>56</v>
      </c>
      <c r="F13" t="s">
        <v>71</v>
      </c>
      <c r="G13" s="10">
        <f>SUM(G9:G12)</f>
        <v>204.3</v>
      </c>
    </row>
    <row r="14" spans="1:11" x14ac:dyDescent="0.2">
      <c r="B14" t="s">
        <v>57</v>
      </c>
      <c r="C14" s="10">
        <v>2.5</v>
      </c>
    </row>
    <row r="15" spans="1:11" x14ac:dyDescent="0.2">
      <c r="B15" t="s">
        <v>58</v>
      </c>
      <c r="C15" s="10">
        <v>3.8</v>
      </c>
    </row>
    <row r="16" spans="1:11" x14ac:dyDescent="0.2">
      <c r="B16" t="s">
        <v>59</v>
      </c>
      <c r="C16" s="10">
        <v>30.4</v>
      </c>
    </row>
    <row r="17" spans="1:6" x14ac:dyDescent="0.2">
      <c r="B17" t="s">
        <v>60</v>
      </c>
      <c r="C17" s="10">
        <f>G7</f>
        <v>33.700000000000003</v>
      </c>
    </row>
    <row r="18" spans="1:6" x14ac:dyDescent="0.2">
      <c r="B18" t="s">
        <v>61</v>
      </c>
      <c r="C18" s="10">
        <v>2.6</v>
      </c>
    </row>
    <row r="19" spans="1:6" x14ac:dyDescent="0.2">
      <c r="B19" t="s">
        <v>62</v>
      </c>
      <c r="C19" s="10">
        <f>SUM(C14:C18)</f>
        <v>73</v>
      </c>
    </row>
    <row r="22" spans="1:6" x14ac:dyDescent="0.2">
      <c r="C22" s="10" t="s">
        <v>72</v>
      </c>
      <c r="D22">
        <f>C17/C3</f>
        <v>0.16495349975526188</v>
      </c>
      <c r="E22">
        <f>D22*12</f>
        <v>1.9794419970631427</v>
      </c>
      <c r="F22">
        <f>E22*30</f>
        <v>59.383259911894285</v>
      </c>
    </row>
    <row r="23" spans="1:6" x14ac:dyDescent="0.2">
      <c r="C23" s="10" t="s">
        <v>73</v>
      </c>
      <c r="D23">
        <f>C16/C1</f>
        <v>9.4911020917889471E-2</v>
      </c>
      <c r="E23">
        <f>D23*12</f>
        <v>1.1389322510146735</v>
      </c>
      <c r="F23">
        <f>E23*30</f>
        <v>34.167967530440208</v>
      </c>
    </row>
    <row r="24" spans="1:6" x14ac:dyDescent="0.2">
      <c r="F24">
        <f>F22+F23</f>
        <v>93.551227442334493</v>
      </c>
    </row>
    <row r="25" spans="1:6" x14ac:dyDescent="0.2">
      <c r="D25" t="s">
        <v>78</v>
      </c>
      <c r="E25" t="s">
        <v>79</v>
      </c>
    </row>
    <row r="26" spans="1:6" x14ac:dyDescent="0.2">
      <c r="A26" t="s">
        <v>80</v>
      </c>
      <c r="B26">
        <v>330</v>
      </c>
      <c r="C26" s="10" t="s">
        <v>77</v>
      </c>
      <c r="D26">
        <f>H6/G7</f>
        <v>6.0623145400593472</v>
      </c>
      <c r="E26">
        <f>C1/G7</f>
        <v>9.5044510385756666</v>
      </c>
    </row>
    <row r="27" spans="1:6" x14ac:dyDescent="0.2">
      <c r="A27" t="s">
        <v>81</v>
      </c>
      <c r="B27">
        <v>250</v>
      </c>
      <c r="C27" s="10" t="s">
        <v>77</v>
      </c>
      <c r="D27">
        <f>B27/B28</f>
        <v>7.1428571428571432</v>
      </c>
      <c r="E27">
        <f>B26/B28</f>
        <v>9.4285714285714288</v>
      </c>
    </row>
    <row r="28" spans="1:6" x14ac:dyDescent="0.2">
      <c r="A28" t="s">
        <v>82</v>
      </c>
      <c r="B28">
        <v>35</v>
      </c>
    </row>
  </sheetData>
  <phoneticPr fontId="1" type="noConversion"/>
  <pageMargins left="0.75" right="0.75" top="1" bottom="1" header="0" footer="0"/>
  <pageSetup orientation="portrait" verticalDpi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H19" sqref="H19"/>
    </sheetView>
  </sheetViews>
  <sheetFormatPr baseColWidth="10" defaultRowHeight="12.75" x14ac:dyDescent="0.2"/>
  <cols>
    <col min="1" max="1" width="14.42578125" bestFit="1" customWidth="1"/>
    <col min="2" max="2" width="24.42578125" bestFit="1" customWidth="1"/>
  </cols>
  <sheetData>
    <row r="1" spans="1:3" ht="13.5" thickBot="1" x14ac:dyDescent="0.25"/>
    <row r="2" spans="1:3" ht="15.75" thickBot="1" x14ac:dyDescent="0.3">
      <c r="A2" s="14" t="s">
        <v>60</v>
      </c>
      <c r="B2" s="14"/>
      <c r="C2" s="14"/>
    </row>
    <row r="3" spans="1:3" ht="15.75" thickBot="1" x14ac:dyDescent="0.3">
      <c r="A3" s="14"/>
      <c r="B3" s="14" t="s">
        <v>63</v>
      </c>
      <c r="C3" s="15">
        <v>5.4</v>
      </c>
    </row>
    <row r="4" spans="1:3" ht="15.75" thickBot="1" x14ac:dyDescent="0.3">
      <c r="A4" s="14"/>
      <c r="B4" s="14" t="s">
        <v>83</v>
      </c>
      <c r="C4" s="15">
        <v>3.8</v>
      </c>
    </row>
    <row r="5" spans="1:3" ht="15.75" thickBot="1" x14ac:dyDescent="0.3">
      <c r="A5" s="14"/>
      <c r="B5" s="14" t="s">
        <v>64</v>
      </c>
      <c r="C5" s="15">
        <v>4.2</v>
      </c>
    </row>
    <row r="6" spans="1:3" ht="15.75" thickBot="1" x14ac:dyDescent="0.3">
      <c r="A6" s="14"/>
      <c r="B6" s="14" t="s">
        <v>69</v>
      </c>
      <c r="C6" s="15">
        <v>5.4</v>
      </c>
    </row>
    <row r="7" spans="1:3" ht="15.75" thickBot="1" x14ac:dyDescent="0.3">
      <c r="A7" s="14"/>
      <c r="B7" s="14" t="s">
        <v>65</v>
      </c>
      <c r="C7" s="15">
        <v>9.1999999999999993</v>
      </c>
    </row>
    <row r="8" spans="1:3" ht="15.75" thickBot="1" x14ac:dyDescent="0.3">
      <c r="A8" s="14"/>
      <c r="B8" s="14" t="s">
        <v>66</v>
      </c>
      <c r="C8" s="15">
        <v>10.4</v>
      </c>
    </row>
    <row r="9" spans="1:3" ht="31.5" customHeight="1" thickBot="1" x14ac:dyDescent="0.3">
      <c r="A9" s="14"/>
      <c r="B9" s="14" t="s">
        <v>67</v>
      </c>
      <c r="C9" s="15">
        <f>SUM(C3:C8)</f>
        <v>38.4</v>
      </c>
    </row>
    <row r="10" spans="1:3" ht="15.75" thickBot="1" x14ac:dyDescent="0.3">
      <c r="A10" s="14" t="s">
        <v>46</v>
      </c>
      <c r="B10" s="14"/>
      <c r="C10" s="15"/>
    </row>
    <row r="11" spans="1:3" ht="15.75" thickBot="1" x14ac:dyDescent="0.3">
      <c r="A11" s="14"/>
      <c r="B11" s="14" t="s">
        <v>63</v>
      </c>
      <c r="C11" s="15">
        <v>95.8</v>
      </c>
    </row>
    <row r="12" spans="1:3" ht="15.75" thickBot="1" x14ac:dyDescent="0.3">
      <c r="A12" s="14"/>
      <c r="B12" s="16" t="s">
        <v>83</v>
      </c>
      <c r="C12" s="17">
        <v>84.2</v>
      </c>
    </row>
    <row r="13" spans="1:3" ht="15.75" thickBot="1" x14ac:dyDescent="0.3">
      <c r="A13" s="14"/>
      <c r="B13" s="14" t="s">
        <v>68</v>
      </c>
      <c r="C13" s="15">
        <v>10.199999999999999</v>
      </c>
    </row>
    <row r="14" spans="1:3" ht="15.75" thickBot="1" x14ac:dyDescent="0.3">
      <c r="A14" s="14"/>
      <c r="B14" s="14" t="s">
        <v>84</v>
      </c>
      <c r="C14" s="15">
        <v>20.8</v>
      </c>
    </row>
    <row r="15" spans="1:3" ht="15.75" thickBot="1" x14ac:dyDescent="0.3">
      <c r="A15" s="14"/>
      <c r="B15" s="14" t="s">
        <v>70</v>
      </c>
      <c r="C15" s="15">
        <v>30.4</v>
      </c>
    </row>
    <row r="16" spans="1:3" ht="15.75" thickBot="1" x14ac:dyDescent="0.3">
      <c r="A16" s="14"/>
      <c r="B16" s="14" t="s">
        <v>71</v>
      </c>
      <c r="C16" s="15">
        <f>SUM(C9:C15)</f>
        <v>279.79999999999995</v>
      </c>
    </row>
  </sheetData>
  <phoneticPr fontId="1" type="noConversion"/>
  <pageMargins left="0.75" right="0.75" top="1" bottom="1" header="0" footer="0"/>
  <pageSetup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Bancomar</vt:lpstr>
      <vt:lpstr>Little</vt:lpstr>
      <vt:lpstr>SAT</vt:lpstr>
      <vt:lpstr>Delmex1</vt:lpstr>
      <vt:lpstr>Delmex2</vt:lpstr>
    </vt:vector>
  </TitlesOfParts>
  <Company>I.T.A.M.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 Munoz</dc:creator>
  <cp:lastModifiedBy>davidm</cp:lastModifiedBy>
  <cp:lastPrinted>2007-09-06T20:01:39Z</cp:lastPrinted>
  <dcterms:created xsi:type="dcterms:W3CDTF">2007-09-06T17:29:45Z</dcterms:created>
  <dcterms:modified xsi:type="dcterms:W3CDTF">2016-04-01T11:20:23Z</dcterms:modified>
</cp:coreProperties>
</file>