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05" windowWidth="7995" windowHeight="4785" firstSheet="1" activeTab="6"/>
  </bookViews>
  <sheets>
    <sheet name="Ejemplo 6.2" sheetId="1" r:id="rId1"/>
    <sheet name="Ejemplo 6.3" sheetId="2" r:id="rId2"/>
    <sheet name="Ejemplo 6.4" sheetId="3" r:id="rId3"/>
    <sheet name="Ejemplo 6.5" sheetId="4" r:id="rId4"/>
    <sheet name="Ejemplo 6.6" sheetId="6" r:id="rId5"/>
    <sheet name="Ejemplo 6.7" sheetId="7" r:id="rId6"/>
    <sheet name="Rockland" sheetId="5" r:id="rId7"/>
  </sheets>
  <calcPr calcId="145621" concurrentCalc="0"/>
</workbook>
</file>

<file path=xl/calcChain.xml><?xml version="1.0" encoding="utf-8"?>
<calcChain xmlns="http://schemas.openxmlformats.org/spreadsheetml/2006/main">
  <c r="I2" i="5" l="1"/>
  <c r="I5" i="5"/>
  <c r="D7" i="7"/>
  <c r="E7" i="7"/>
  <c r="D8" i="7"/>
  <c r="E8" i="7"/>
  <c r="D10" i="7"/>
  <c r="E10" i="7"/>
  <c r="G22" i="7"/>
  <c r="G81" i="7"/>
  <c r="E5" i="7"/>
  <c r="G16" i="7"/>
  <c r="E6" i="7"/>
  <c r="G17" i="7"/>
  <c r="G18" i="7"/>
  <c r="G19" i="7"/>
  <c r="E9" i="7"/>
  <c r="G20" i="7"/>
  <c r="G73" i="7"/>
  <c r="G79" i="7"/>
  <c r="E4" i="7"/>
  <c r="G15" i="7"/>
  <c r="G78" i="7"/>
  <c r="E43" i="7"/>
  <c r="G80" i="7"/>
  <c r="F81" i="7"/>
  <c r="I81" i="7"/>
  <c r="H81" i="7"/>
  <c r="F80" i="7"/>
  <c r="I80" i="7"/>
  <c r="H80" i="7"/>
  <c r="F79" i="7"/>
  <c r="I79" i="7"/>
  <c r="H79" i="7"/>
  <c r="F78" i="7"/>
  <c r="I78" i="7"/>
  <c r="H78" i="7"/>
  <c r="F73" i="7"/>
  <c r="I73" i="7"/>
  <c r="H73" i="7"/>
  <c r="F56" i="7"/>
  <c r="D41" i="7"/>
  <c r="E41" i="7"/>
  <c r="D42" i="7"/>
  <c r="E42" i="7"/>
  <c r="D44" i="7"/>
  <c r="E44" i="7"/>
  <c r="G56" i="7"/>
  <c r="I56" i="7"/>
  <c r="H56" i="7"/>
  <c r="F55" i="7"/>
  <c r="G55" i="7"/>
  <c r="I55" i="7"/>
  <c r="H55" i="7"/>
  <c r="F54" i="7"/>
  <c r="G54" i="7"/>
  <c r="I54" i="7"/>
  <c r="H54" i="7"/>
  <c r="F53" i="7"/>
  <c r="G53" i="7"/>
  <c r="I53" i="7"/>
  <c r="H53" i="7"/>
  <c r="F52" i="7"/>
  <c r="G52" i="7"/>
  <c r="I52" i="7"/>
  <c r="H52" i="7"/>
  <c r="F51" i="7"/>
  <c r="E40" i="7"/>
  <c r="G51" i="7"/>
  <c r="I51" i="7"/>
  <c r="H51" i="7"/>
  <c r="F50" i="7"/>
  <c r="E39" i="7"/>
  <c r="G50" i="7"/>
  <c r="I50" i="7"/>
  <c r="H50" i="7"/>
  <c r="F49" i="7"/>
  <c r="E38" i="7"/>
  <c r="G49" i="7"/>
  <c r="I49" i="7"/>
  <c r="H49" i="7"/>
  <c r="G68" i="7"/>
  <c r="G21" i="7"/>
  <c r="G67" i="7"/>
  <c r="G66" i="7"/>
  <c r="G65" i="7"/>
  <c r="G64" i="7"/>
  <c r="G63" i="7"/>
  <c r="G62" i="7"/>
  <c r="G61" i="7"/>
  <c r="F68" i="7"/>
  <c r="I68" i="7"/>
  <c r="H68" i="7"/>
  <c r="F67" i="7"/>
  <c r="I67" i="7"/>
  <c r="H67" i="7"/>
  <c r="F66" i="7"/>
  <c r="I66" i="7"/>
  <c r="H66" i="7"/>
  <c r="F65" i="7"/>
  <c r="I65" i="7"/>
  <c r="H65" i="7"/>
  <c r="F64" i="7"/>
  <c r="I64" i="7"/>
  <c r="H64" i="7"/>
  <c r="F63" i="7"/>
  <c r="I63" i="7"/>
  <c r="H63" i="7"/>
  <c r="F62" i="7"/>
  <c r="I62" i="7"/>
  <c r="H62" i="7"/>
  <c r="F61" i="7"/>
  <c r="I61" i="7"/>
  <c r="H61" i="7"/>
  <c r="G34" i="7"/>
  <c r="F34" i="7"/>
  <c r="I34" i="7"/>
  <c r="H34" i="7"/>
  <c r="G28" i="7"/>
  <c r="F28" i="7"/>
  <c r="I28" i="7"/>
  <c r="H28" i="7"/>
  <c r="G29" i="7"/>
  <c r="F29" i="7"/>
  <c r="I29" i="7"/>
  <c r="H29" i="7"/>
  <c r="F22" i="7"/>
  <c r="I22" i="7"/>
  <c r="H22" i="7"/>
  <c r="F21" i="7"/>
  <c r="I21" i="7"/>
  <c r="H21" i="7"/>
  <c r="F20" i="7"/>
  <c r="I20" i="7"/>
  <c r="H20" i="7"/>
  <c r="F19" i="7"/>
  <c r="I19" i="7"/>
  <c r="H19" i="7"/>
  <c r="F18" i="7"/>
  <c r="I18" i="7"/>
  <c r="H18" i="7"/>
  <c r="F17" i="7"/>
  <c r="I17" i="7"/>
  <c r="H17" i="7"/>
  <c r="F16" i="7"/>
  <c r="I16" i="7"/>
  <c r="H16" i="7"/>
  <c r="F15" i="7"/>
  <c r="I15" i="7"/>
  <c r="H15" i="7"/>
  <c r="F11" i="6"/>
  <c r="I11" i="6"/>
  <c r="F10" i="6"/>
  <c r="I10" i="6"/>
  <c r="F9" i="6"/>
  <c r="I9" i="6"/>
  <c r="F8" i="6"/>
  <c r="I8" i="6"/>
  <c r="F7" i="6"/>
  <c r="I7" i="6"/>
  <c r="F6" i="6"/>
  <c r="I6" i="6"/>
  <c r="F5" i="6"/>
  <c r="I5" i="6"/>
  <c r="F4" i="6"/>
  <c r="I4" i="6"/>
  <c r="H11" i="6"/>
  <c r="H10" i="6"/>
  <c r="H9" i="6"/>
  <c r="H8" i="6"/>
  <c r="H7" i="6"/>
  <c r="H6" i="6"/>
  <c r="H5" i="6"/>
  <c r="H4" i="6"/>
  <c r="D31" i="5"/>
  <c r="D30" i="5"/>
  <c r="D7" i="5"/>
  <c r="D8" i="5"/>
  <c r="H7" i="5"/>
  <c r="I7" i="5"/>
  <c r="J7" i="5"/>
  <c r="K7" i="5"/>
  <c r="H6" i="5"/>
  <c r="I6" i="5"/>
  <c r="J6" i="5"/>
  <c r="K6" i="5"/>
  <c r="I3" i="5"/>
  <c r="I4" i="5"/>
  <c r="J5" i="5"/>
  <c r="K5" i="5"/>
  <c r="J4" i="5"/>
  <c r="K4" i="5"/>
  <c r="J3" i="5"/>
  <c r="K3" i="5"/>
  <c r="J2" i="5"/>
  <c r="K2" i="5"/>
  <c r="E9" i="4"/>
  <c r="E8" i="4"/>
  <c r="E7" i="4"/>
  <c r="E6" i="4"/>
  <c r="E5" i="4"/>
  <c r="E4" i="4"/>
  <c r="E3" i="4"/>
  <c r="E21" i="4"/>
  <c r="E20" i="4"/>
  <c r="E19" i="4"/>
  <c r="E18" i="4"/>
  <c r="E17" i="4"/>
  <c r="E16" i="4"/>
  <c r="E15" i="4"/>
  <c r="E14" i="4"/>
  <c r="C21" i="4"/>
  <c r="G21" i="4"/>
  <c r="F21" i="4"/>
  <c r="C20" i="4"/>
  <c r="G20" i="4"/>
  <c r="F20" i="4"/>
  <c r="C19" i="4"/>
  <c r="G19" i="4"/>
  <c r="F19" i="4"/>
  <c r="C18" i="4"/>
  <c r="G18" i="4"/>
  <c r="F18" i="4"/>
  <c r="C17" i="4"/>
  <c r="G17" i="4"/>
  <c r="F17" i="4"/>
  <c r="C16" i="4"/>
  <c r="G16" i="4"/>
  <c r="F16" i="4"/>
  <c r="C15" i="4"/>
  <c r="G15" i="4"/>
  <c r="F15" i="4"/>
  <c r="C14" i="4"/>
  <c r="G14" i="4"/>
  <c r="F14" i="4"/>
  <c r="E11" i="3"/>
  <c r="H11" i="3"/>
  <c r="G11" i="3"/>
  <c r="E10" i="3"/>
  <c r="H10" i="3"/>
  <c r="G10" i="3"/>
  <c r="E9" i="3"/>
  <c r="H9" i="3"/>
  <c r="G9" i="3"/>
  <c r="E8" i="3"/>
  <c r="H8" i="3"/>
  <c r="G8" i="3"/>
  <c r="E7" i="3"/>
  <c r="H7" i="3"/>
  <c r="G7" i="3"/>
  <c r="E6" i="3"/>
  <c r="H6" i="3"/>
  <c r="G6" i="3"/>
  <c r="E5" i="3"/>
  <c r="H5" i="3"/>
  <c r="G5" i="3"/>
  <c r="E4" i="3"/>
  <c r="H4" i="3"/>
  <c r="G4" i="3"/>
  <c r="C11" i="2"/>
  <c r="D20" i="2"/>
  <c r="F20" i="2"/>
  <c r="G20" i="2"/>
  <c r="D19" i="2"/>
  <c r="F19" i="2"/>
  <c r="G19" i="2"/>
  <c r="D18" i="2"/>
  <c r="F18" i="2"/>
  <c r="G18" i="2"/>
  <c r="D17" i="2"/>
  <c r="F17" i="2"/>
  <c r="G17" i="2"/>
  <c r="D16" i="2"/>
  <c r="F16" i="2"/>
  <c r="G16" i="2"/>
  <c r="D15" i="2"/>
  <c r="F15" i="2"/>
  <c r="G15" i="2"/>
  <c r="D14" i="2"/>
  <c r="F14" i="2"/>
  <c r="G14" i="2"/>
  <c r="D13" i="2"/>
  <c r="F13" i="2"/>
  <c r="G13" i="2"/>
  <c r="B7" i="1"/>
  <c r="B8" i="1"/>
</calcChain>
</file>

<file path=xl/sharedStrings.xml><?xml version="1.0" encoding="utf-8"?>
<sst xmlns="http://schemas.openxmlformats.org/spreadsheetml/2006/main" count="408" uniqueCount="118">
  <si>
    <t>Actividad</t>
  </si>
  <si>
    <t>pasajeros =</t>
  </si>
  <si>
    <t>disponibilidad =</t>
  </si>
  <si>
    <t>Capacidad</t>
  </si>
  <si>
    <t>Ejemplo 6.3</t>
  </si>
  <si>
    <t>Id</t>
  </si>
  <si>
    <t>Separación de partes</t>
  </si>
  <si>
    <t>Ensamble tarjeta A</t>
  </si>
  <si>
    <t>Ensamble tarjeta B</t>
  </si>
  <si>
    <t>Prueba tarjeta A</t>
  </si>
  <si>
    <t>Prueba tarjeta B</t>
  </si>
  <si>
    <t>Sellado</t>
  </si>
  <si>
    <t>Prueba componente</t>
  </si>
  <si>
    <t>Actividades</t>
  </si>
  <si>
    <t>Carga unitaria</t>
  </si>
  <si>
    <t>Pool de Recurso</t>
  </si>
  <si>
    <t># de unidades</t>
  </si>
  <si>
    <t>OETA</t>
  </si>
  <si>
    <t>OETB</t>
  </si>
  <si>
    <t>OSEP</t>
  </si>
  <si>
    <t>EPTA</t>
  </si>
  <si>
    <t>Operario de separación</t>
  </si>
  <si>
    <t>Operario de ensamble tarjeta A</t>
  </si>
  <si>
    <t>Operario de ensamble tarjeta B</t>
  </si>
  <si>
    <t>MSEL</t>
  </si>
  <si>
    <t>Máquina para sellado</t>
  </si>
  <si>
    <t>Equipo para prueba de tarjetas</t>
  </si>
  <si>
    <t>Operario de sellado y prueba</t>
  </si>
  <si>
    <t>OPTA</t>
  </si>
  <si>
    <t>Operario de prueba tarjeta A</t>
  </si>
  <si>
    <t>OPTB</t>
  </si>
  <si>
    <t>Operario de prueba tarjeta B</t>
  </si>
  <si>
    <t>6, 7</t>
  </si>
  <si>
    <t>4, 5, 7</t>
  </si>
  <si>
    <t>OSPC</t>
  </si>
  <si>
    <t>Id Pooles de recursos</t>
  </si>
  <si>
    <t>OPTA, EPTA</t>
  </si>
  <si>
    <t>OPTB, EPTA</t>
  </si>
  <si>
    <t>OSPC, MSEL</t>
  </si>
  <si>
    <t>Capacidad teórica</t>
  </si>
  <si>
    <t>Disponibilidad programada =</t>
  </si>
  <si>
    <t>Contenidos de trabajo</t>
  </si>
  <si>
    <t>Capacidad utilizada</t>
  </si>
  <si>
    <t>Producción =</t>
  </si>
  <si>
    <t>Programada</t>
  </si>
  <si>
    <t>Factor de pérdida</t>
  </si>
  <si>
    <t>Neta</t>
  </si>
  <si>
    <t>Disponibilidad</t>
  </si>
  <si>
    <t>Teórica</t>
  </si>
  <si>
    <t>Efectiva</t>
  </si>
  <si>
    <t>Ejemplo 6.4</t>
  </si>
  <si>
    <t>Ejemplo 6.5</t>
  </si>
  <si>
    <t>Modelo S</t>
  </si>
  <si>
    <t>Modelo T</t>
  </si>
  <si>
    <t>Mezcla</t>
  </si>
  <si>
    <t>Pesos</t>
  </si>
  <si>
    <t>POOL DE AVIONES</t>
  </si>
  <si>
    <t>Ejemplo 6.2</t>
  </si>
  <si>
    <t>#unidades =</t>
  </si>
  <si>
    <t>Capacidad teórica =</t>
  </si>
  <si>
    <t>disponibilidad pool =</t>
  </si>
  <si>
    <t>carga unitaria =</t>
  </si>
  <si>
    <t>Producto</t>
  </si>
  <si>
    <t>Peso/Rollo (ton.)</t>
  </si>
  <si>
    <t>Probabilidad</t>
  </si>
  <si>
    <t>Pool de recursos</t>
  </si>
  <si>
    <t>Carga consolidada esperada (ton.)</t>
  </si>
  <si>
    <t>Carga unitaria esperada (min.)</t>
  </si>
  <si>
    <t>Laminado y enrollado</t>
  </si>
  <si>
    <t>Traslado al área de parchado</t>
  </si>
  <si>
    <t>Parchado</t>
  </si>
  <si>
    <t>Transporte en banda</t>
  </si>
  <si>
    <t>Disponibilidad Programada =</t>
  </si>
  <si>
    <t>días/semana</t>
  </si>
  <si>
    <t>Transporte de AL a AE</t>
  </si>
  <si>
    <t>horas/semana</t>
  </si>
  <si>
    <t>Transporte de AE a AI</t>
  </si>
  <si>
    <t>minutos/semana</t>
  </si>
  <si>
    <t>Laminado y Enrollado</t>
  </si>
  <si>
    <t>tasa de producción =</t>
  </si>
  <si>
    <t>toneladas/hora</t>
  </si>
  <si>
    <t>Traslado al Área de Parchado</t>
  </si>
  <si>
    <t>duración por rollo =</t>
  </si>
  <si>
    <t>segundos</t>
  </si>
  <si>
    <t>duración por parche =</t>
  </si>
  <si>
    <t>traslado a banda =</t>
  </si>
  <si>
    <t># de parches</t>
  </si>
  <si>
    <t>Transporte en Banda</t>
  </si>
  <si>
    <t>velocidad =</t>
  </si>
  <si>
    <t>metros/minuto</t>
  </si>
  <si>
    <t>longitud =</t>
  </si>
  <si>
    <t>metros</t>
  </si>
  <si>
    <t># de rollos =</t>
  </si>
  <si>
    <t>velocidad de ida =</t>
  </si>
  <si>
    <t>velocidad de vuelta =</t>
  </si>
  <si>
    <t>tiempo de carga =</t>
  </si>
  <si>
    <t>minutos/rollo</t>
  </si>
  <si>
    <t>tiempo de descarga =</t>
  </si>
  <si>
    <t># de rollos por viaje =</t>
  </si>
  <si>
    <t>por tractor</t>
  </si>
  <si>
    <t># de tractores =</t>
  </si>
  <si>
    <t>Número de unidades</t>
  </si>
  <si>
    <t>Ejemplo 6.6</t>
  </si>
  <si>
    <t># esperado de visitas</t>
  </si>
  <si>
    <t>Contenido de trabajo</t>
  </si>
  <si>
    <t>Duración (minutos)</t>
  </si>
  <si>
    <t>Ejemplo 6.7</t>
  </si>
  <si>
    <t>a) Crear pool EPAB</t>
  </si>
  <si>
    <t>EPAB</t>
  </si>
  <si>
    <t>Equipo para pruebas A y B</t>
  </si>
  <si>
    <t>b) Incrementar unidades del pool EPTA</t>
  </si>
  <si>
    <t>d) Mejorar disponibilidad de operarios</t>
  </si>
  <si>
    <t>b) Disminuir # esperado de visitas</t>
  </si>
  <si>
    <t>OEPU</t>
  </si>
  <si>
    <t>Operario de ensamble y prueba universal</t>
  </si>
  <si>
    <t>e) Pool de operarios flexibles</t>
  </si>
  <si>
    <t>f) Aplicar e) y 3 unidades en EPTA</t>
  </si>
  <si>
    <t>OSPC, EPTA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</si>
</sst>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0.000"/>
  </numFmts>
  <fonts count="13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sz val="10"/>
      <color indexed="12"/>
      <name val="Times New Roman"/>
      <family val="1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84" fontId="0" fillId="0" borderId="0" xfId="0" applyNumberFormat="1" applyAlignment="1">
      <alignment horizontal="center"/>
    </xf>
    <xf numFmtId="184" fontId="0" fillId="0" borderId="0" xfId="0" applyNumberFormat="1"/>
    <xf numFmtId="0" fontId="0" fillId="2" borderId="1" xfId="0" applyFill="1" applyBorder="1"/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quotePrefix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10" fontId="6" fillId="2" borderId="1" xfId="0" applyNumberFormat="1" applyFont="1" applyFill="1" applyBorder="1" applyAlignment="1">
      <alignment horizontal="center"/>
    </xf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7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/>
    <xf numFmtId="2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0" borderId="1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zoomScale="90" workbookViewId="0">
      <selection activeCell="D13" sqref="D13"/>
    </sheetView>
  </sheetViews>
  <sheetFormatPr baseColWidth="10" defaultColWidth="9.140625" defaultRowHeight="12.75" x14ac:dyDescent="0.2"/>
  <cols>
    <col min="1" max="1" width="19.42578125" style="11" bestFit="1" customWidth="1"/>
    <col min="2" max="2" width="28.42578125" style="6" bestFit="1" customWidth="1"/>
    <col min="3" max="3" width="21.28515625" bestFit="1" customWidth="1"/>
    <col min="4" max="4" width="21" bestFit="1" customWidth="1"/>
    <col min="5" max="5" width="13.42578125" bestFit="1" customWidth="1"/>
    <col min="6" max="6" width="17" bestFit="1" customWidth="1"/>
    <col min="7" max="7" width="17.7109375" bestFit="1" customWidth="1"/>
    <col min="8" max="8" width="18.85546875" bestFit="1" customWidth="1"/>
    <col min="9" max="9" width="17.28515625" bestFit="1" customWidth="1"/>
    <col min="10" max="10" width="16.28515625" bestFit="1" customWidth="1"/>
    <col min="11" max="11" width="17.28515625" bestFit="1" customWidth="1"/>
    <col min="12" max="12" width="15.7109375" bestFit="1" customWidth="1"/>
    <col min="13" max="14" width="14.85546875" bestFit="1" customWidth="1"/>
  </cols>
  <sheetData>
    <row r="1" spans="1:2" x14ac:dyDescent="0.2">
      <c r="A1" s="12" t="s">
        <v>57</v>
      </c>
    </row>
    <row r="2" spans="1:2" x14ac:dyDescent="0.2">
      <c r="A2" s="15" t="s">
        <v>56</v>
      </c>
      <c r="B2" s="13"/>
    </row>
    <row r="3" spans="1:2" x14ac:dyDescent="0.2">
      <c r="A3" s="13" t="s">
        <v>2</v>
      </c>
      <c r="B3" s="13">
        <v>40</v>
      </c>
    </row>
    <row r="4" spans="1:2" x14ac:dyDescent="0.2">
      <c r="A4" s="13" t="s">
        <v>1</v>
      </c>
      <c r="B4" s="13">
        <v>16</v>
      </c>
    </row>
    <row r="5" spans="1:2" x14ac:dyDescent="0.2">
      <c r="A5" s="13" t="s">
        <v>61</v>
      </c>
      <c r="B5" s="13">
        <v>1</v>
      </c>
    </row>
    <row r="6" spans="1:2" x14ac:dyDescent="0.2">
      <c r="A6" s="13" t="s">
        <v>58</v>
      </c>
      <c r="B6" s="14">
        <v>5</v>
      </c>
    </row>
    <row r="7" spans="1:2" x14ac:dyDescent="0.2">
      <c r="A7" s="16" t="s">
        <v>60</v>
      </c>
      <c r="B7" s="13">
        <f>B3*B6</f>
        <v>200</v>
      </c>
    </row>
    <row r="8" spans="1:2" x14ac:dyDescent="0.2">
      <c r="A8" s="16" t="s">
        <v>59</v>
      </c>
      <c r="B8" s="13">
        <f>B7*B4/B5</f>
        <v>3200</v>
      </c>
    </row>
    <row r="9" spans="1:2" x14ac:dyDescent="0.2">
      <c r="A9" s="9"/>
      <c r="B9" s="5"/>
    </row>
    <row r="10" spans="1:2" x14ac:dyDescent="0.2">
      <c r="B10" s="5"/>
    </row>
    <row r="11" spans="1:2" x14ac:dyDescent="0.2">
      <c r="A11"/>
      <c r="B11"/>
    </row>
    <row r="12" spans="1:2" x14ac:dyDescent="0.2">
      <c r="A12"/>
      <c r="B12"/>
    </row>
    <row r="13" spans="1:2" x14ac:dyDescent="0.2">
      <c r="A13"/>
      <c r="B13"/>
    </row>
    <row r="14" spans="1:2" x14ac:dyDescent="0.2">
      <c r="A14"/>
      <c r="B14"/>
    </row>
    <row r="15" spans="1:2" x14ac:dyDescent="0.2">
      <c r="A15"/>
      <c r="B15"/>
    </row>
    <row r="16" spans="1:2" x14ac:dyDescent="0.2">
      <c r="A16"/>
      <c r="B16"/>
    </row>
    <row r="17" spans="1:2" x14ac:dyDescent="0.2">
      <c r="A17"/>
      <c r="B17"/>
    </row>
    <row r="18" spans="1:2" x14ac:dyDescent="0.2">
      <c r="A18"/>
      <c r="B18"/>
    </row>
    <row r="19" spans="1:2" x14ac:dyDescent="0.2">
      <c r="A19"/>
      <c r="B19"/>
    </row>
    <row r="20" spans="1:2" x14ac:dyDescent="0.2">
      <c r="A20"/>
      <c r="B20"/>
    </row>
    <row r="21" spans="1:2" x14ac:dyDescent="0.2">
      <c r="A21"/>
      <c r="B21"/>
    </row>
    <row r="22" spans="1:2" x14ac:dyDescent="0.2">
      <c r="A22"/>
      <c r="B22"/>
    </row>
    <row r="23" spans="1:2" x14ac:dyDescent="0.2">
      <c r="A23"/>
      <c r="B23"/>
    </row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  <row r="29" spans="1:2" x14ac:dyDescent="0.2">
      <c r="A29"/>
      <c r="B29"/>
    </row>
    <row r="30" spans="1:2" x14ac:dyDescent="0.2">
      <c r="A30"/>
      <c r="B30"/>
    </row>
    <row r="31" spans="1:2" x14ac:dyDescent="0.2">
      <c r="A31"/>
      <c r="B31"/>
    </row>
    <row r="32" spans="1:2" x14ac:dyDescent="0.2">
      <c r="A32"/>
      <c r="B32"/>
    </row>
    <row r="33" spans="1:2" x14ac:dyDescent="0.2">
      <c r="A33"/>
      <c r="B33"/>
    </row>
    <row r="34" spans="1:2" x14ac:dyDescent="0.2">
      <c r="A34"/>
      <c r="B34"/>
    </row>
    <row r="35" spans="1:2" x14ac:dyDescent="0.2">
      <c r="A35"/>
      <c r="B35"/>
    </row>
    <row r="36" spans="1:2" x14ac:dyDescent="0.2">
      <c r="A36"/>
      <c r="B36"/>
    </row>
    <row r="37" spans="1:2" x14ac:dyDescent="0.2">
      <c r="A37"/>
      <c r="B37"/>
    </row>
    <row r="38" spans="1:2" x14ac:dyDescent="0.2">
      <c r="A38"/>
      <c r="B38"/>
    </row>
    <row r="39" spans="1:2" x14ac:dyDescent="0.2">
      <c r="A39"/>
      <c r="B39"/>
    </row>
    <row r="40" spans="1:2" x14ac:dyDescent="0.2">
      <c r="A40"/>
      <c r="B40"/>
    </row>
    <row r="41" spans="1:2" x14ac:dyDescent="0.2">
      <c r="A41"/>
      <c r="B41"/>
    </row>
    <row r="42" spans="1:2" x14ac:dyDescent="0.2">
      <c r="A42" s="9"/>
      <c r="B42" s="5"/>
    </row>
    <row r="43" spans="1:2" x14ac:dyDescent="0.2">
      <c r="B43" s="5"/>
    </row>
    <row r="44" spans="1:2" x14ac:dyDescent="0.2">
      <c r="A44"/>
      <c r="B44"/>
    </row>
    <row r="45" spans="1:2" x14ac:dyDescent="0.2">
      <c r="A45"/>
      <c r="B45"/>
    </row>
    <row r="46" spans="1:2" x14ac:dyDescent="0.2">
      <c r="A46"/>
      <c r="B46"/>
    </row>
    <row r="47" spans="1:2" x14ac:dyDescent="0.2">
      <c r="A47"/>
      <c r="B47"/>
    </row>
    <row r="48" spans="1:2" x14ac:dyDescent="0.2">
      <c r="A48"/>
      <c r="B48"/>
    </row>
    <row r="49" spans="1:2" x14ac:dyDescent="0.2">
      <c r="A49"/>
      <c r="B49"/>
    </row>
    <row r="50" spans="1:2" x14ac:dyDescent="0.2">
      <c r="A50"/>
      <c r="B50"/>
    </row>
    <row r="51" spans="1:2" x14ac:dyDescent="0.2">
      <c r="A51"/>
      <c r="B51"/>
    </row>
    <row r="52" spans="1:2" x14ac:dyDescent="0.2">
      <c r="A52"/>
      <c r="B52"/>
    </row>
    <row r="53" spans="1:2" x14ac:dyDescent="0.2">
      <c r="A53"/>
      <c r="B53"/>
    </row>
    <row r="54" spans="1:2" x14ac:dyDescent="0.2">
      <c r="A54"/>
      <c r="B54"/>
    </row>
    <row r="55" spans="1:2" x14ac:dyDescent="0.2">
      <c r="A55"/>
      <c r="B55"/>
    </row>
    <row r="56" spans="1:2" x14ac:dyDescent="0.2">
      <c r="A56"/>
      <c r="B56"/>
    </row>
    <row r="57" spans="1:2" x14ac:dyDescent="0.2">
      <c r="A57"/>
      <c r="B57"/>
    </row>
    <row r="58" spans="1:2" x14ac:dyDescent="0.2">
      <c r="A58"/>
      <c r="B58"/>
    </row>
    <row r="59" spans="1:2" x14ac:dyDescent="0.2">
      <c r="A59"/>
      <c r="B59"/>
    </row>
    <row r="60" spans="1:2" x14ac:dyDescent="0.2">
      <c r="A60"/>
      <c r="B60"/>
    </row>
    <row r="61" spans="1:2" x14ac:dyDescent="0.2">
      <c r="A61"/>
      <c r="B61"/>
    </row>
    <row r="62" spans="1:2" x14ac:dyDescent="0.2">
      <c r="A62"/>
      <c r="B62"/>
    </row>
    <row r="63" spans="1:2" x14ac:dyDescent="0.2">
      <c r="A63"/>
      <c r="B63"/>
    </row>
    <row r="64" spans="1:2" x14ac:dyDescent="0.2">
      <c r="A64"/>
      <c r="B64"/>
    </row>
    <row r="65" spans="1:2" x14ac:dyDescent="0.2">
      <c r="A65" s="9"/>
      <c r="B65" s="5"/>
    </row>
    <row r="66" spans="1:2" x14ac:dyDescent="0.2">
      <c r="A66" s="9"/>
      <c r="B66" s="5"/>
    </row>
    <row r="67" spans="1:2" x14ac:dyDescent="0.2">
      <c r="A67" s="9"/>
      <c r="B67" s="5"/>
    </row>
    <row r="68" spans="1:2" x14ac:dyDescent="0.2">
      <c r="A68" s="9"/>
      <c r="B68" s="5"/>
    </row>
    <row r="69" spans="1:2" x14ac:dyDescent="0.2">
      <c r="A69" s="9"/>
      <c r="B69" s="5"/>
    </row>
    <row r="70" spans="1:2" x14ac:dyDescent="0.2">
      <c r="A70" s="9"/>
      <c r="B70" s="5"/>
    </row>
    <row r="71" spans="1:2" x14ac:dyDescent="0.2">
      <c r="A71" s="9"/>
      <c r="B71" s="5"/>
    </row>
    <row r="72" spans="1:2" x14ac:dyDescent="0.2">
      <c r="A72" s="9"/>
      <c r="B72" s="5"/>
    </row>
    <row r="73" spans="1:2" x14ac:dyDescent="0.2">
      <c r="A73" s="9"/>
      <c r="B73" s="5"/>
    </row>
    <row r="74" spans="1:2" x14ac:dyDescent="0.2">
      <c r="A74" s="9"/>
      <c r="B74" s="5"/>
    </row>
    <row r="75" spans="1:2" x14ac:dyDescent="0.2">
      <c r="A75" s="9"/>
      <c r="B75" s="5"/>
    </row>
    <row r="76" spans="1:2" x14ac:dyDescent="0.2">
      <c r="A76" s="9"/>
      <c r="B76" s="5"/>
    </row>
    <row r="77" spans="1:2" x14ac:dyDescent="0.2">
      <c r="A77" s="9"/>
      <c r="B77" s="5"/>
    </row>
    <row r="78" spans="1:2" x14ac:dyDescent="0.2">
      <c r="A78" s="9"/>
      <c r="B78" s="5"/>
    </row>
    <row r="79" spans="1:2" x14ac:dyDescent="0.2">
      <c r="A79" s="9"/>
      <c r="B79" s="5"/>
    </row>
  </sheetData>
  <phoneticPr fontId="1" type="noConversion"/>
  <pageMargins left="0.75" right="0.75" top="1" bottom="1" header="0.5" footer="0.5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D18" sqref="D18"/>
    </sheetView>
  </sheetViews>
  <sheetFormatPr baseColWidth="10" defaultColWidth="9.140625" defaultRowHeight="12.75" x14ac:dyDescent="0.2"/>
  <cols>
    <col min="1" max="1" width="11.42578125" bestFit="1" customWidth="1"/>
    <col min="2" max="2" width="30" bestFit="1" customWidth="1"/>
    <col min="3" max="3" width="21.28515625" bestFit="1" customWidth="1"/>
    <col min="4" max="4" width="20.42578125" bestFit="1" customWidth="1"/>
    <col min="5" max="5" width="13.7109375" bestFit="1" customWidth="1"/>
    <col min="6" max="6" width="17.7109375" bestFit="1" customWidth="1"/>
    <col min="7" max="7" width="19.28515625" bestFit="1" customWidth="1"/>
  </cols>
  <sheetData>
    <row r="1" spans="1:7" x14ac:dyDescent="0.2">
      <c r="A1" s="17" t="s">
        <v>4</v>
      </c>
      <c r="B1" s="5"/>
      <c r="C1" s="10"/>
      <c r="D1" s="10"/>
      <c r="E1" s="10"/>
      <c r="F1" s="10"/>
      <c r="G1" s="10"/>
    </row>
    <row r="2" spans="1:7" x14ac:dyDescent="0.2">
      <c r="A2" s="45" t="s">
        <v>5</v>
      </c>
      <c r="B2" s="45" t="s">
        <v>0</v>
      </c>
      <c r="C2" s="47" t="s">
        <v>41</v>
      </c>
      <c r="D2" s="49" t="s">
        <v>35</v>
      </c>
      <c r="E2" s="19"/>
      <c r="F2" s="19"/>
      <c r="G2" s="20"/>
    </row>
    <row r="3" spans="1:7" x14ac:dyDescent="0.2">
      <c r="A3" s="46"/>
      <c r="B3" s="46"/>
      <c r="C3" s="48"/>
      <c r="D3" s="50"/>
      <c r="E3" s="19"/>
      <c r="F3" s="19"/>
      <c r="G3" s="20"/>
    </row>
    <row r="4" spans="1:7" ht="14.25" x14ac:dyDescent="0.2">
      <c r="A4" s="21">
        <v>1</v>
      </c>
      <c r="B4" s="21" t="s">
        <v>6</v>
      </c>
      <c r="C4" s="21">
        <v>1</v>
      </c>
      <c r="D4" s="20" t="s">
        <v>19</v>
      </c>
      <c r="E4" s="19"/>
      <c r="F4" s="19"/>
      <c r="G4" s="20"/>
    </row>
    <row r="5" spans="1:7" ht="14.25" x14ac:dyDescent="0.2">
      <c r="A5" s="21">
        <v>2</v>
      </c>
      <c r="B5" s="21" t="s">
        <v>7</v>
      </c>
      <c r="C5" s="21">
        <v>1</v>
      </c>
      <c r="D5" s="20" t="s">
        <v>17</v>
      </c>
      <c r="E5" s="19"/>
      <c r="F5" s="19"/>
      <c r="G5" s="20"/>
    </row>
    <row r="6" spans="1:7" ht="14.25" x14ac:dyDescent="0.2">
      <c r="A6" s="21">
        <v>3</v>
      </c>
      <c r="B6" s="21" t="s">
        <v>8</v>
      </c>
      <c r="C6" s="21">
        <v>1.5</v>
      </c>
      <c r="D6" s="20" t="s">
        <v>18</v>
      </c>
      <c r="E6" s="19"/>
      <c r="F6" s="19"/>
      <c r="G6" s="20"/>
    </row>
    <row r="7" spans="1:7" ht="14.25" x14ac:dyDescent="0.2">
      <c r="A7" s="21">
        <v>4</v>
      </c>
      <c r="B7" s="21" t="s">
        <v>9</v>
      </c>
      <c r="C7" s="21">
        <v>1.5</v>
      </c>
      <c r="D7" s="20" t="s">
        <v>36</v>
      </c>
      <c r="E7" s="19"/>
      <c r="F7" s="19"/>
      <c r="G7" s="20"/>
    </row>
    <row r="8" spans="1:7" ht="14.25" x14ac:dyDescent="0.2">
      <c r="A8" s="21">
        <v>5</v>
      </c>
      <c r="B8" s="21" t="s">
        <v>10</v>
      </c>
      <c r="C8" s="21">
        <v>2</v>
      </c>
      <c r="D8" s="20" t="s">
        <v>37</v>
      </c>
      <c r="E8" s="19"/>
      <c r="F8" s="19"/>
      <c r="G8" s="20"/>
    </row>
    <row r="9" spans="1:7" ht="14.25" x14ac:dyDescent="0.2">
      <c r="A9" s="21">
        <v>6</v>
      </c>
      <c r="B9" s="21" t="s">
        <v>11</v>
      </c>
      <c r="C9" s="21">
        <v>1</v>
      </c>
      <c r="D9" s="20" t="s">
        <v>38</v>
      </c>
      <c r="E9" s="19"/>
      <c r="F9" s="19"/>
      <c r="G9" s="20"/>
    </row>
    <row r="10" spans="1:7" ht="14.25" x14ac:dyDescent="0.2">
      <c r="A10" s="21">
        <v>7</v>
      </c>
      <c r="B10" s="21" t="s">
        <v>12</v>
      </c>
      <c r="C10" s="21">
        <v>1.5</v>
      </c>
      <c r="D10" s="20" t="s">
        <v>117</v>
      </c>
      <c r="E10" s="19"/>
      <c r="F10" s="19"/>
      <c r="G10" s="20"/>
    </row>
    <row r="11" spans="1:7" x14ac:dyDescent="0.2">
      <c r="A11" s="13"/>
      <c r="B11" s="22" t="s">
        <v>40</v>
      </c>
      <c r="C11" s="20">
        <f>8*60</f>
        <v>480</v>
      </c>
      <c r="D11" s="20" t="s">
        <v>43</v>
      </c>
      <c r="E11" s="20">
        <v>96</v>
      </c>
      <c r="F11" s="20"/>
      <c r="G11" s="20"/>
    </row>
    <row r="12" spans="1:7" x14ac:dyDescent="0.2">
      <c r="A12" s="13" t="s">
        <v>5</v>
      </c>
      <c r="B12" s="22" t="s">
        <v>15</v>
      </c>
      <c r="C12" s="20" t="s">
        <v>13</v>
      </c>
      <c r="D12" s="20" t="s">
        <v>14</v>
      </c>
      <c r="E12" s="19" t="s">
        <v>16</v>
      </c>
      <c r="F12" s="19" t="s">
        <v>39</v>
      </c>
      <c r="G12" s="20" t="s">
        <v>42</v>
      </c>
    </row>
    <row r="13" spans="1:7" ht="14.25" x14ac:dyDescent="0.2">
      <c r="A13" s="13" t="s">
        <v>19</v>
      </c>
      <c r="B13" s="23" t="s">
        <v>21</v>
      </c>
      <c r="C13" s="20">
        <v>1</v>
      </c>
      <c r="D13" s="21">
        <f>C4</f>
        <v>1</v>
      </c>
      <c r="E13" s="20">
        <v>1</v>
      </c>
      <c r="F13" s="20">
        <f>$C$11*E13/D13</f>
        <v>480</v>
      </c>
      <c r="G13" s="24">
        <f>$E$11/F13</f>
        <v>0.2</v>
      </c>
    </row>
    <row r="14" spans="1:7" ht="14.25" x14ac:dyDescent="0.2">
      <c r="A14" s="13" t="s">
        <v>17</v>
      </c>
      <c r="B14" s="23" t="s">
        <v>22</v>
      </c>
      <c r="C14" s="20">
        <v>2</v>
      </c>
      <c r="D14" s="21">
        <f>C5</f>
        <v>1</v>
      </c>
      <c r="E14" s="20">
        <v>1</v>
      </c>
      <c r="F14" s="20">
        <f>$C$11*E14/D14</f>
        <v>480</v>
      </c>
      <c r="G14" s="24">
        <f t="shared" ref="G14:G20" si="0">$E$11/F14</f>
        <v>0.2</v>
      </c>
    </row>
    <row r="15" spans="1:7" ht="14.25" x14ac:dyDescent="0.2">
      <c r="A15" s="13" t="s">
        <v>18</v>
      </c>
      <c r="B15" s="23" t="s">
        <v>23</v>
      </c>
      <c r="C15" s="20">
        <v>3</v>
      </c>
      <c r="D15" s="21">
        <f>C6</f>
        <v>1.5</v>
      </c>
      <c r="E15" s="20">
        <v>1</v>
      </c>
      <c r="F15" s="20">
        <f t="shared" ref="F15:F20" si="1">$C$11*E15/D15</f>
        <v>320</v>
      </c>
      <c r="G15" s="24">
        <f t="shared" si="0"/>
        <v>0.3</v>
      </c>
    </row>
    <row r="16" spans="1:7" ht="14.25" x14ac:dyDescent="0.2">
      <c r="A16" s="13" t="s">
        <v>28</v>
      </c>
      <c r="B16" s="23" t="s">
        <v>29</v>
      </c>
      <c r="C16" s="20">
        <v>4</v>
      </c>
      <c r="D16" s="21">
        <f>C7</f>
        <v>1.5</v>
      </c>
      <c r="E16" s="20">
        <v>1</v>
      </c>
      <c r="F16" s="20">
        <f t="shared" si="1"/>
        <v>320</v>
      </c>
      <c r="G16" s="24">
        <f t="shared" si="0"/>
        <v>0.3</v>
      </c>
    </row>
    <row r="17" spans="1:7" ht="14.25" x14ac:dyDescent="0.2">
      <c r="A17" s="13" t="s">
        <v>30</v>
      </c>
      <c r="B17" s="23" t="s">
        <v>31</v>
      </c>
      <c r="C17" s="20">
        <v>5</v>
      </c>
      <c r="D17" s="21">
        <f>C8</f>
        <v>2</v>
      </c>
      <c r="E17" s="20">
        <v>1</v>
      </c>
      <c r="F17" s="20">
        <f t="shared" si="1"/>
        <v>240</v>
      </c>
      <c r="G17" s="24">
        <f t="shared" si="0"/>
        <v>0.4</v>
      </c>
    </row>
    <row r="18" spans="1:7" ht="14.25" x14ac:dyDescent="0.2">
      <c r="A18" s="16" t="s">
        <v>34</v>
      </c>
      <c r="B18" s="23" t="s">
        <v>27</v>
      </c>
      <c r="C18" s="20" t="s">
        <v>32</v>
      </c>
      <c r="D18" s="44">
        <f>C9+C10</f>
        <v>2.5</v>
      </c>
      <c r="E18" s="20">
        <v>1</v>
      </c>
      <c r="F18" s="20">
        <f t="shared" si="1"/>
        <v>192</v>
      </c>
      <c r="G18" s="24">
        <f t="shared" si="0"/>
        <v>0.5</v>
      </c>
    </row>
    <row r="19" spans="1:7" ht="14.25" x14ac:dyDescent="0.2">
      <c r="A19" s="16" t="s">
        <v>24</v>
      </c>
      <c r="B19" s="23" t="s">
        <v>25</v>
      </c>
      <c r="C19" s="20">
        <v>6</v>
      </c>
      <c r="D19" s="21">
        <f>C9</f>
        <v>1</v>
      </c>
      <c r="E19" s="20">
        <v>1</v>
      </c>
      <c r="F19" s="20">
        <f t="shared" si="1"/>
        <v>480</v>
      </c>
      <c r="G19" s="24">
        <f t="shared" si="0"/>
        <v>0.2</v>
      </c>
    </row>
    <row r="20" spans="1:7" x14ac:dyDescent="0.2">
      <c r="A20" s="16" t="s">
        <v>20</v>
      </c>
      <c r="B20" s="23" t="s">
        <v>26</v>
      </c>
      <c r="C20" s="20" t="s">
        <v>33</v>
      </c>
      <c r="D20" s="43">
        <f>C7+C8+C10</f>
        <v>5</v>
      </c>
      <c r="E20" s="20">
        <v>1</v>
      </c>
      <c r="F20" s="20">
        <f t="shared" si="1"/>
        <v>96</v>
      </c>
      <c r="G20" s="24">
        <f t="shared" si="0"/>
        <v>1</v>
      </c>
    </row>
  </sheetData>
  <mergeCells count="4">
    <mergeCell ref="A2:A3"/>
    <mergeCell ref="B2:B3"/>
    <mergeCell ref="C2:C3"/>
    <mergeCell ref="D2:D3"/>
  </mergeCells>
  <phoneticPr fontId="1" type="noConversion"/>
  <pageMargins left="0.75" right="0.75" top="1" bottom="1" header="0.5" footer="0.5"/>
  <pageSetup orientation="portrait" horizontalDpi="30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J11" sqref="J11"/>
    </sheetView>
  </sheetViews>
  <sheetFormatPr baseColWidth="10" defaultColWidth="9.140625" defaultRowHeight="12.75" x14ac:dyDescent="0.2"/>
  <cols>
    <col min="1" max="1" width="19.7109375" bestFit="1" customWidth="1"/>
    <col min="2" max="2" width="27.140625" bestFit="1" customWidth="1"/>
    <col min="3" max="3" width="12.28515625" bestFit="1" customWidth="1"/>
    <col min="4" max="4" width="17.28515625" bestFit="1" customWidth="1"/>
    <col min="5" max="5" width="5.140625" bestFit="1" customWidth="1"/>
    <col min="6" max="6" width="14" bestFit="1" customWidth="1"/>
    <col min="7" max="7" width="7.85546875" bestFit="1" customWidth="1"/>
    <col min="8" max="8" width="8.140625" style="25" bestFit="1" customWidth="1"/>
  </cols>
  <sheetData>
    <row r="1" spans="1:8" x14ac:dyDescent="0.2">
      <c r="A1" s="12" t="s">
        <v>50</v>
      </c>
    </row>
    <row r="2" spans="1:8" x14ac:dyDescent="0.2">
      <c r="B2" s="23"/>
      <c r="C2" s="51" t="s">
        <v>47</v>
      </c>
      <c r="D2" s="52"/>
      <c r="E2" s="53"/>
      <c r="F2" s="20"/>
      <c r="G2" s="51" t="s">
        <v>3</v>
      </c>
      <c r="H2" s="53"/>
    </row>
    <row r="3" spans="1:8" x14ac:dyDescent="0.2">
      <c r="A3" s="13" t="s">
        <v>5</v>
      </c>
      <c r="B3" s="22" t="s">
        <v>15</v>
      </c>
      <c r="C3" s="20" t="s">
        <v>44</v>
      </c>
      <c r="D3" s="20" t="s">
        <v>45</v>
      </c>
      <c r="E3" s="20" t="s">
        <v>46</v>
      </c>
      <c r="F3" s="20" t="s">
        <v>14</v>
      </c>
      <c r="G3" s="20" t="s">
        <v>48</v>
      </c>
      <c r="H3" s="27" t="s">
        <v>49</v>
      </c>
    </row>
    <row r="4" spans="1:8" ht="14.25" x14ac:dyDescent="0.2">
      <c r="A4" s="13" t="s">
        <v>19</v>
      </c>
      <c r="B4" s="23" t="s">
        <v>21</v>
      </c>
      <c r="C4" s="28">
        <v>480</v>
      </c>
      <c r="D4" s="28">
        <v>0.2</v>
      </c>
      <c r="E4" s="28">
        <f>C4*(1-D4)</f>
        <v>384</v>
      </c>
      <c r="F4" s="21">
        <v>1</v>
      </c>
      <c r="G4" s="20">
        <f t="shared" ref="G4:G10" si="0">C4/F4</f>
        <v>480</v>
      </c>
      <c r="H4" s="20">
        <f t="shared" ref="H4:H10" si="1">E4/F4</f>
        <v>384</v>
      </c>
    </row>
    <row r="5" spans="1:8" ht="14.25" x14ac:dyDescent="0.2">
      <c r="A5" s="13" t="s">
        <v>17</v>
      </c>
      <c r="B5" s="23" t="s">
        <v>22</v>
      </c>
      <c r="C5" s="28">
        <v>480</v>
      </c>
      <c r="D5" s="28">
        <v>0.2</v>
      </c>
      <c r="E5" s="28">
        <f t="shared" ref="E5:E11" si="2">C5*(1-D5)</f>
        <v>384</v>
      </c>
      <c r="F5" s="21">
        <v>1</v>
      </c>
      <c r="G5" s="20">
        <f t="shared" si="0"/>
        <v>480</v>
      </c>
      <c r="H5" s="20">
        <f t="shared" si="1"/>
        <v>384</v>
      </c>
    </row>
    <row r="6" spans="1:8" ht="14.25" x14ac:dyDescent="0.2">
      <c r="A6" s="13" t="s">
        <v>18</v>
      </c>
      <c r="B6" s="23" t="s">
        <v>23</v>
      </c>
      <c r="C6" s="28">
        <v>480</v>
      </c>
      <c r="D6" s="28">
        <v>0.2</v>
      </c>
      <c r="E6" s="28">
        <f t="shared" si="2"/>
        <v>384</v>
      </c>
      <c r="F6" s="21">
        <v>1.5</v>
      </c>
      <c r="G6" s="20">
        <f t="shared" si="0"/>
        <v>320</v>
      </c>
      <c r="H6" s="20">
        <f t="shared" si="1"/>
        <v>256</v>
      </c>
    </row>
    <row r="7" spans="1:8" ht="14.25" x14ac:dyDescent="0.2">
      <c r="A7" s="13" t="s">
        <v>28</v>
      </c>
      <c r="B7" s="23" t="s">
        <v>29</v>
      </c>
      <c r="C7" s="28">
        <v>480</v>
      </c>
      <c r="D7" s="28">
        <v>0.2</v>
      </c>
      <c r="E7" s="28">
        <f t="shared" si="2"/>
        <v>384</v>
      </c>
      <c r="F7" s="21">
        <v>1.5</v>
      </c>
      <c r="G7" s="20">
        <f t="shared" si="0"/>
        <v>320</v>
      </c>
      <c r="H7" s="20">
        <f t="shared" si="1"/>
        <v>256</v>
      </c>
    </row>
    <row r="8" spans="1:8" ht="14.25" x14ac:dyDescent="0.2">
      <c r="A8" s="13" t="s">
        <v>30</v>
      </c>
      <c r="B8" s="23" t="s">
        <v>31</v>
      </c>
      <c r="C8" s="28">
        <v>480</v>
      </c>
      <c r="D8" s="28">
        <v>0.2</v>
      </c>
      <c r="E8" s="28">
        <f t="shared" si="2"/>
        <v>384</v>
      </c>
      <c r="F8" s="21">
        <v>2</v>
      </c>
      <c r="G8" s="20">
        <f t="shared" si="0"/>
        <v>240</v>
      </c>
      <c r="H8" s="20">
        <f t="shared" si="1"/>
        <v>192</v>
      </c>
    </row>
    <row r="9" spans="1:8" ht="14.25" x14ac:dyDescent="0.2">
      <c r="A9" s="16" t="s">
        <v>34</v>
      </c>
      <c r="B9" s="23" t="s">
        <v>27</v>
      </c>
      <c r="C9" s="28">
        <v>480</v>
      </c>
      <c r="D9" s="28">
        <v>0.2</v>
      </c>
      <c r="E9" s="28">
        <f t="shared" si="2"/>
        <v>384</v>
      </c>
      <c r="F9" s="21">
        <v>2.5</v>
      </c>
      <c r="G9" s="20">
        <f t="shared" si="0"/>
        <v>192</v>
      </c>
      <c r="H9" s="20">
        <f t="shared" si="1"/>
        <v>153.6</v>
      </c>
    </row>
    <row r="10" spans="1:8" ht="14.25" x14ac:dyDescent="0.2">
      <c r="A10" s="16" t="s">
        <v>24</v>
      </c>
      <c r="B10" s="23" t="s">
        <v>25</v>
      </c>
      <c r="C10" s="28">
        <v>480</v>
      </c>
      <c r="D10" s="28">
        <v>0.2</v>
      </c>
      <c r="E10" s="28">
        <f t="shared" si="2"/>
        <v>384</v>
      </c>
      <c r="F10" s="21">
        <v>1</v>
      </c>
      <c r="G10" s="20">
        <f t="shared" si="0"/>
        <v>480</v>
      </c>
      <c r="H10" s="20">
        <f t="shared" si="1"/>
        <v>384</v>
      </c>
    </row>
    <row r="11" spans="1:8" ht="14.25" x14ac:dyDescent="0.2">
      <c r="A11" s="16" t="s">
        <v>20</v>
      </c>
      <c r="B11" s="23" t="s">
        <v>26</v>
      </c>
      <c r="C11" s="28">
        <v>480</v>
      </c>
      <c r="D11" s="28">
        <v>0.05</v>
      </c>
      <c r="E11" s="28">
        <f t="shared" si="2"/>
        <v>456</v>
      </c>
      <c r="F11" s="20">
        <v>5</v>
      </c>
      <c r="G11" s="20">
        <f>C11/F11</f>
        <v>96</v>
      </c>
      <c r="H11" s="20">
        <f>E11/F11</f>
        <v>91.2</v>
      </c>
    </row>
  </sheetData>
  <mergeCells count="2">
    <mergeCell ref="C2:E2"/>
    <mergeCell ref="G2:H2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I9" sqref="I9"/>
    </sheetView>
  </sheetViews>
  <sheetFormatPr baseColWidth="10" defaultRowHeight="12.75" x14ac:dyDescent="0.2"/>
  <cols>
    <col min="1" max="1" width="14.42578125" bestFit="1" customWidth="1"/>
    <col min="2" max="2" width="22.42578125" bestFit="1" customWidth="1"/>
    <col min="3" max="3" width="14" style="1" bestFit="1" customWidth="1"/>
    <col min="4" max="4" width="12.28515625" bestFit="1" customWidth="1"/>
    <col min="5" max="5" width="7.42578125" bestFit="1" customWidth="1"/>
    <col min="6" max="6" width="7.85546875" bestFit="1" customWidth="1"/>
    <col min="7" max="7" width="8.140625" style="1" bestFit="1" customWidth="1"/>
    <col min="8" max="9" width="11.42578125" style="1" customWidth="1"/>
  </cols>
  <sheetData>
    <row r="1" spans="1:11" s="2" customFormat="1" ht="15" x14ac:dyDescent="0.25">
      <c r="A1" s="17" t="s">
        <v>51</v>
      </c>
      <c r="B1" s="5"/>
      <c r="C1" s="8"/>
      <c r="D1" s="7"/>
      <c r="E1" s="7"/>
      <c r="F1" s="10"/>
      <c r="G1" s="10"/>
    </row>
    <row r="2" spans="1:11" x14ac:dyDescent="0.2">
      <c r="A2" s="13" t="s">
        <v>5</v>
      </c>
      <c r="B2" s="20" t="s">
        <v>0</v>
      </c>
      <c r="C2" s="20" t="s">
        <v>52</v>
      </c>
      <c r="D2" s="20" t="s">
        <v>53</v>
      </c>
      <c r="E2" s="20" t="s">
        <v>54</v>
      </c>
      <c r="F2" s="20"/>
      <c r="G2" s="20"/>
      <c r="I2" s="3"/>
      <c r="J2" s="3"/>
      <c r="K2" s="4"/>
    </row>
    <row r="3" spans="1:11" ht="14.25" x14ac:dyDescent="0.2">
      <c r="A3" s="21">
        <v>1</v>
      </c>
      <c r="B3" s="21" t="s">
        <v>6</v>
      </c>
      <c r="C3" s="21">
        <v>1</v>
      </c>
      <c r="D3" s="20">
        <v>1.5</v>
      </c>
      <c r="E3" s="20">
        <f>$C$10*C3+$D$10*D3</f>
        <v>1.2000000000000002</v>
      </c>
      <c r="F3" s="20"/>
      <c r="G3" s="20"/>
      <c r="I3" s="3"/>
      <c r="J3" s="3"/>
      <c r="K3" s="4"/>
    </row>
    <row r="4" spans="1:11" ht="14.25" x14ac:dyDescent="0.2">
      <c r="A4" s="21">
        <v>2</v>
      </c>
      <c r="B4" s="21" t="s">
        <v>7</v>
      </c>
      <c r="C4" s="21">
        <v>1</v>
      </c>
      <c r="D4" s="20">
        <v>1.5</v>
      </c>
      <c r="E4" s="20">
        <f t="shared" ref="E4:E9" si="0">$C$10*C4+$D$10*D4</f>
        <v>1.2000000000000002</v>
      </c>
      <c r="F4" s="20"/>
      <c r="G4" s="20"/>
      <c r="I4" s="3"/>
      <c r="J4" s="3"/>
      <c r="K4" s="4"/>
    </row>
    <row r="5" spans="1:11" ht="14.25" x14ac:dyDescent="0.2">
      <c r="A5" s="21">
        <v>3</v>
      </c>
      <c r="B5" s="21" t="s">
        <v>8</v>
      </c>
      <c r="C5" s="21">
        <v>1.5</v>
      </c>
      <c r="D5" s="20">
        <v>1.5</v>
      </c>
      <c r="E5" s="20">
        <f t="shared" si="0"/>
        <v>1.5</v>
      </c>
      <c r="F5" s="20"/>
      <c r="G5" s="20"/>
      <c r="I5" s="3"/>
      <c r="J5" s="3"/>
      <c r="K5" s="4"/>
    </row>
    <row r="6" spans="1:11" ht="14.25" x14ac:dyDescent="0.2">
      <c r="A6" s="21">
        <v>4</v>
      </c>
      <c r="B6" s="21" t="s">
        <v>9</v>
      </c>
      <c r="C6" s="21">
        <v>1.5</v>
      </c>
      <c r="D6" s="20">
        <v>2.5</v>
      </c>
      <c r="E6" s="20">
        <f t="shared" si="0"/>
        <v>1.9</v>
      </c>
      <c r="F6" s="20"/>
      <c r="G6" s="20"/>
      <c r="I6" s="3"/>
      <c r="J6" s="3"/>
      <c r="K6" s="4"/>
    </row>
    <row r="7" spans="1:11" ht="14.25" x14ac:dyDescent="0.2">
      <c r="A7" s="21">
        <v>5</v>
      </c>
      <c r="B7" s="21" t="s">
        <v>10</v>
      </c>
      <c r="C7" s="21">
        <v>2</v>
      </c>
      <c r="D7" s="20">
        <v>3</v>
      </c>
      <c r="E7" s="20">
        <f t="shared" si="0"/>
        <v>2.4000000000000004</v>
      </c>
      <c r="F7" s="20"/>
      <c r="G7" s="20"/>
      <c r="I7" s="3"/>
      <c r="J7" s="3"/>
      <c r="K7" s="4"/>
    </row>
    <row r="8" spans="1:11" ht="14.25" x14ac:dyDescent="0.2">
      <c r="A8" s="21">
        <v>6</v>
      </c>
      <c r="B8" s="21" t="s">
        <v>11</v>
      </c>
      <c r="C8" s="21">
        <v>1</v>
      </c>
      <c r="D8" s="20">
        <v>1</v>
      </c>
      <c r="E8" s="20">
        <f t="shared" si="0"/>
        <v>1</v>
      </c>
      <c r="F8" s="20"/>
      <c r="G8" s="20"/>
    </row>
    <row r="9" spans="1:11" ht="14.25" x14ac:dyDescent="0.2">
      <c r="A9" s="21">
        <v>7</v>
      </c>
      <c r="B9" s="21" t="s">
        <v>12</v>
      </c>
      <c r="C9" s="21">
        <v>1.5</v>
      </c>
      <c r="D9" s="20">
        <v>1.5</v>
      </c>
      <c r="E9" s="20">
        <f t="shared" si="0"/>
        <v>1.5</v>
      </c>
      <c r="F9" s="20"/>
      <c r="G9" s="20"/>
    </row>
    <row r="10" spans="1:11" x14ac:dyDescent="0.2">
      <c r="A10" s="13"/>
      <c r="B10" s="23" t="s">
        <v>55</v>
      </c>
      <c r="C10" s="20">
        <v>0.6</v>
      </c>
      <c r="D10" s="20">
        <v>0.4</v>
      </c>
      <c r="E10" s="20"/>
      <c r="F10" s="20"/>
      <c r="G10" s="20"/>
    </row>
    <row r="11" spans="1:11" x14ac:dyDescent="0.2">
      <c r="A11" s="13"/>
      <c r="B11" s="23"/>
      <c r="C11" s="20"/>
      <c r="D11" s="20"/>
      <c r="E11" s="20"/>
      <c r="F11" s="20"/>
      <c r="G11" s="20"/>
    </row>
    <row r="12" spans="1:11" x14ac:dyDescent="0.2">
      <c r="A12" s="13"/>
      <c r="B12" s="23"/>
      <c r="C12" s="20"/>
      <c r="D12" s="51" t="s">
        <v>47</v>
      </c>
      <c r="E12" s="53"/>
      <c r="F12" s="51" t="s">
        <v>3</v>
      </c>
      <c r="G12" s="54"/>
    </row>
    <row r="13" spans="1:11" x14ac:dyDescent="0.2">
      <c r="A13" s="13" t="s">
        <v>5</v>
      </c>
      <c r="B13" s="22" t="s">
        <v>15</v>
      </c>
      <c r="C13" s="20" t="s">
        <v>14</v>
      </c>
      <c r="D13" s="20" t="s">
        <v>44</v>
      </c>
      <c r="E13" s="20" t="s">
        <v>46</v>
      </c>
      <c r="F13" s="20" t="s">
        <v>48</v>
      </c>
      <c r="G13" s="20" t="s">
        <v>49</v>
      </c>
    </row>
    <row r="14" spans="1:11" x14ac:dyDescent="0.2">
      <c r="A14" s="13" t="s">
        <v>19</v>
      </c>
      <c r="B14" s="23" t="s">
        <v>21</v>
      </c>
      <c r="C14" s="20">
        <f>E3</f>
        <v>1.2000000000000002</v>
      </c>
      <c r="D14" s="20">
        <v>480</v>
      </c>
      <c r="E14" s="20">
        <f>D14*(1-'Ejemplo 6.4'!D4)</f>
        <v>384</v>
      </c>
      <c r="F14" s="22">
        <f>D14/C14</f>
        <v>399.99999999999994</v>
      </c>
      <c r="G14" s="22">
        <f>E14/C14</f>
        <v>319.99999999999994</v>
      </c>
    </row>
    <row r="15" spans="1:11" x14ac:dyDescent="0.2">
      <c r="A15" s="13" t="s">
        <v>17</v>
      </c>
      <c r="B15" s="23" t="s">
        <v>22</v>
      </c>
      <c r="C15" s="20">
        <f>E4</f>
        <v>1.2000000000000002</v>
      </c>
      <c r="D15" s="20">
        <v>480</v>
      </c>
      <c r="E15" s="20">
        <f>D15*(1-'Ejemplo 6.4'!D5)</f>
        <v>384</v>
      </c>
      <c r="F15" s="22">
        <f t="shared" ref="F15:F21" si="1">D15/C15</f>
        <v>399.99999999999994</v>
      </c>
      <c r="G15" s="22">
        <f t="shared" ref="G15:G21" si="2">E15/C15</f>
        <v>319.99999999999994</v>
      </c>
    </row>
    <row r="16" spans="1:11" x14ac:dyDescent="0.2">
      <c r="A16" s="13" t="s">
        <v>18</v>
      </c>
      <c r="B16" s="23" t="s">
        <v>23</v>
      </c>
      <c r="C16" s="20">
        <f>E5</f>
        <v>1.5</v>
      </c>
      <c r="D16" s="20">
        <v>480</v>
      </c>
      <c r="E16" s="20">
        <f>D16*(1-'Ejemplo 6.4'!D6)</f>
        <v>384</v>
      </c>
      <c r="F16" s="22">
        <f t="shared" si="1"/>
        <v>320</v>
      </c>
      <c r="G16" s="22">
        <f t="shared" si="2"/>
        <v>256</v>
      </c>
    </row>
    <row r="17" spans="1:7" x14ac:dyDescent="0.2">
      <c r="A17" s="13" t="s">
        <v>28</v>
      </c>
      <c r="B17" s="23" t="s">
        <v>29</v>
      </c>
      <c r="C17" s="20">
        <f>E6</f>
        <v>1.9</v>
      </c>
      <c r="D17" s="20">
        <v>480</v>
      </c>
      <c r="E17" s="20">
        <f>D17*(1-'Ejemplo 6.4'!D7)</f>
        <v>384</v>
      </c>
      <c r="F17" s="22">
        <f t="shared" si="1"/>
        <v>252.63157894736844</v>
      </c>
      <c r="G17" s="22">
        <f t="shared" si="2"/>
        <v>202.10526315789474</v>
      </c>
    </row>
    <row r="18" spans="1:7" x14ac:dyDescent="0.2">
      <c r="A18" s="13" t="s">
        <v>30</v>
      </c>
      <c r="B18" s="23" t="s">
        <v>31</v>
      </c>
      <c r="C18" s="20">
        <f>E7</f>
        <v>2.4000000000000004</v>
      </c>
      <c r="D18" s="20">
        <v>480</v>
      </c>
      <c r="E18" s="20">
        <f>D18*(1-'Ejemplo 6.4'!D8)</f>
        <v>384</v>
      </c>
      <c r="F18" s="22">
        <f t="shared" si="1"/>
        <v>199.99999999999997</v>
      </c>
      <c r="G18" s="22">
        <f t="shared" si="2"/>
        <v>159.99999999999997</v>
      </c>
    </row>
    <row r="19" spans="1:7" x14ac:dyDescent="0.2">
      <c r="A19" s="16" t="s">
        <v>34</v>
      </c>
      <c r="B19" s="23" t="s">
        <v>27</v>
      </c>
      <c r="C19" s="20">
        <f>E8+E9</f>
        <v>2.5</v>
      </c>
      <c r="D19" s="20">
        <v>480</v>
      </c>
      <c r="E19" s="20">
        <f>D19*(1-'Ejemplo 6.4'!D9)</f>
        <v>384</v>
      </c>
      <c r="F19" s="22">
        <f t="shared" si="1"/>
        <v>192</v>
      </c>
      <c r="G19" s="22">
        <f t="shared" si="2"/>
        <v>153.6</v>
      </c>
    </row>
    <row r="20" spans="1:7" x14ac:dyDescent="0.2">
      <c r="A20" s="16" t="s">
        <v>24</v>
      </c>
      <c r="B20" s="23" t="s">
        <v>25</v>
      </c>
      <c r="C20" s="20">
        <f>E8</f>
        <v>1</v>
      </c>
      <c r="D20" s="20">
        <v>480</v>
      </c>
      <c r="E20" s="20">
        <f>D20*(1-'Ejemplo 6.4'!D10)</f>
        <v>384</v>
      </c>
      <c r="F20" s="22">
        <f t="shared" si="1"/>
        <v>480</v>
      </c>
      <c r="G20" s="22">
        <f t="shared" si="2"/>
        <v>384</v>
      </c>
    </row>
    <row r="21" spans="1:7" x14ac:dyDescent="0.2">
      <c r="A21" s="16" t="s">
        <v>20</v>
      </c>
      <c r="B21" s="23" t="s">
        <v>26</v>
      </c>
      <c r="C21" s="20">
        <f>E6+E7+E9</f>
        <v>5.8000000000000007</v>
      </c>
      <c r="D21" s="20">
        <v>480</v>
      </c>
      <c r="E21" s="20">
        <f>D21*(1-'Ejemplo 6.4'!D11)</f>
        <v>456</v>
      </c>
      <c r="F21" s="22">
        <f t="shared" si="1"/>
        <v>82.75862068965516</v>
      </c>
      <c r="G21" s="22">
        <f t="shared" si="2"/>
        <v>78.620689655172399</v>
      </c>
    </row>
  </sheetData>
  <mergeCells count="2">
    <mergeCell ref="D12:E12"/>
    <mergeCell ref="F12:G12"/>
  </mergeCells>
  <phoneticPr fontId="1" type="noConversion"/>
  <pageMargins left="0.75" right="0.75" top="1" bottom="1" header="0" footer="0"/>
  <pageSetup orientation="portrait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18" sqref="E18"/>
    </sheetView>
  </sheetViews>
  <sheetFormatPr baseColWidth="10" defaultRowHeight="12.75" x14ac:dyDescent="0.2"/>
  <cols>
    <col min="2" max="2" width="30" bestFit="1" customWidth="1"/>
    <col min="3" max="3" width="20" style="1" bestFit="1" customWidth="1"/>
    <col min="4" max="4" width="12.28515625" bestFit="1" customWidth="1"/>
    <col min="5" max="5" width="17.28515625" bestFit="1" customWidth="1"/>
    <col min="6" max="6" width="5.140625" bestFit="1" customWidth="1"/>
    <col min="7" max="7" width="14" bestFit="1" customWidth="1"/>
  </cols>
  <sheetData>
    <row r="1" spans="1:9" x14ac:dyDescent="0.2">
      <c r="A1" s="12" t="s">
        <v>102</v>
      </c>
      <c r="I1" s="25"/>
    </row>
    <row r="2" spans="1:9" x14ac:dyDescent="0.2">
      <c r="B2" s="23"/>
      <c r="D2" s="51" t="s">
        <v>47</v>
      </c>
      <c r="E2" s="52"/>
      <c r="F2" s="53"/>
      <c r="G2" s="20"/>
      <c r="H2" s="51" t="s">
        <v>3</v>
      </c>
      <c r="I2" s="53"/>
    </row>
    <row r="3" spans="1:9" x14ac:dyDescent="0.2">
      <c r="A3" s="13" t="s">
        <v>5</v>
      </c>
      <c r="B3" s="22" t="s">
        <v>15</v>
      </c>
      <c r="C3" s="26" t="s">
        <v>101</v>
      </c>
      <c r="D3" s="20" t="s">
        <v>44</v>
      </c>
      <c r="E3" s="20" t="s">
        <v>45</v>
      </c>
      <c r="F3" s="20" t="s">
        <v>46</v>
      </c>
      <c r="G3" s="20" t="s">
        <v>14</v>
      </c>
      <c r="H3" s="20" t="s">
        <v>48</v>
      </c>
      <c r="I3" s="27" t="s">
        <v>49</v>
      </c>
    </row>
    <row r="4" spans="1:9" ht="14.25" x14ac:dyDescent="0.2">
      <c r="A4" s="13" t="s">
        <v>19</v>
      </c>
      <c r="B4" s="23" t="s">
        <v>21</v>
      </c>
      <c r="C4" s="20">
        <v>1</v>
      </c>
      <c r="D4" s="28">
        <v>480</v>
      </c>
      <c r="E4" s="28">
        <v>0.2</v>
      </c>
      <c r="F4" s="28">
        <f>D4*(1-E4)</f>
        <v>384</v>
      </c>
      <c r="G4" s="21">
        <v>1</v>
      </c>
      <c r="H4" s="20">
        <f>C4*D4/G4</f>
        <v>480</v>
      </c>
      <c r="I4" s="20">
        <f>C4*F4/G4</f>
        <v>384</v>
      </c>
    </row>
    <row r="5" spans="1:9" ht="14.25" x14ac:dyDescent="0.2">
      <c r="A5" s="13" t="s">
        <v>17</v>
      </c>
      <c r="B5" s="23" t="s">
        <v>22</v>
      </c>
      <c r="C5" s="20">
        <v>1</v>
      </c>
      <c r="D5" s="28">
        <v>480</v>
      </c>
      <c r="E5" s="28">
        <v>0.2</v>
      </c>
      <c r="F5" s="28">
        <f t="shared" ref="F5:F11" si="0">D5*(1-E5)</f>
        <v>384</v>
      </c>
      <c r="G5" s="21">
        <v>1</v>
      </c>
      <c r="H5" s="20">
        <f t="shared" ref="H5:H11" si="1">C5*D5/G5</f>
        <v>480</v>
      </c>
      <c r="I5" s="20">
        <f t="shared" ref="I5:I11" si="2">C5*F5/G5</f>
        <v>384</v>
      </c>
    </row>
    <row r="6" spans="1:9" ht="14.25" x14ac:dyDescent="0.2">
      <c r="A6" s="13" t="s">
        <v>18</v>
      </c>
      <c r="B6" s="23" t="s">
        <v>23</v>
      </c>
      <c r="C6" s="20">
        <v>1</v>
      </c>
      <c r="D6" s="28">
        <v>480</v>
      </c>
      <c r="E6" s="28">
        <v>0.2</v>
      </c>
      <c r="F6" s="28">
        <f t="shared" si="0"/>
        <v>384</v>
      </c>
      <c r="G6" s="21">
        <v>1.5</v>
      </c>
      <c r="H6" s="20">
        <f t="shared" si="1"/>
        <v>320</v>
      </c>
      <c r="I6" s="20">
        <f t="shared" si="2"/>
        <v>256</v>
      </c>
    </row>
    <row r="7" spans="1:9" ht="14.25" x14ac:dyDescent="0.2">
      <c r="A7" s="13" t="s">
        <v>28</v>
      </c>
      <c r="B7" s="23" t="s">
        <v>29</v>
      </c>
      <c r="C7" s="20">
        <v>1</v>
      </c>
      <c r="D7" s="28">
        <v>480</v>
      </c>
      <c r="E7" s="28">
        <v>0.2</v>
      </c>
      <c r="F7" s="28">
        <f t="shared" si="0"/>
        <v>384</v>
      </c>
      <c r="G7" s="21">
        <v>1.5</v>
      </c>
      <c r="H7" s="20">
        <f t="shared" si="1"/>
        <v>320</v>
      </c>
      <c r="I7" s="20">
        <f t="shared" si="2"/>
        <v>256</v>
      </c>
    </row>
    <row r="8" spans="1:9" ht="14.25" x14ac:dyDescent="0.2">
      <c r="A8" s="13" t="s">
        <v>30</v>
      </c>
      <c r="B8" s="23" t="s">
        <v>31</v>
      </c>
      <c r="C8" s="20">
        <v>1</v>
      </c>
      <c r="D8" s="28">
        <v>480</v>
      </c>
      <c r="E8" s="28">
        <v>0.2</v>
      </c>
      <c r="F8" s="28">
        <f t="shared" si="0"/>
        <v>384</v>
      </c>
      <c r="G8" s="21">
        <v>2</v>
      </c>
      <c r="H8" s="20">
        <f t="shared" si="1"/>
        <v>240</v>
      </c>
      <c r="I8" s="20">
        <f t="shared" si="2"/>
        <v>192</v>
      </c>
    </row>
    <row r="9" spans="1:9" ht="14.25" x14ac:dyDescent="0.2">
      <c r="A9" s="16" t="s">
        <v>34</v>
      </c>
      <c r="B9" s="23" t="s">
        <v>27</v>
      </c>
      <c r="C9" s="20">
        <v>1</v>
      </c>
      <c r="D9" s="28">
        <v>480</v>
      </c>
      <c r="E9" s="28">
        <v>0.2</v>
      </c>
      <c r="F9" s="28">
        <f t="shared" si="0"/>
        <v>384</v>
      </c>
      <c r="G9" s="21">
        <v>2.5</v>
      </c>
      <c r="H9" s="20">
        <f t="shared" si="1"/>
        <v>192</v>
      </c>
      <c r="I9" s="20">
        <f t="shared" si="2"/>
        <v>153.6</v>
      </c>
    </row>
    <row r="10" spans="1:9" ht="14.25" x14ac:dyDescent="0.2">
      <c r="A10" s="16" t="s">
        <v>24</v>
      </c>
      <c r="B10" s="23" t="s">
        <v>25</v>
      </c>
      <c r="C10" s="20">
        <v>1</v>
      </c>
      <c r="D10" s="28">
        <v>480</v>
      </c>
      <c r="E10" s="28">
        <v>0.2</v>
      </c>
      <c r="F10" s="28">
        <f t="shared" si="0"/>
        <v>384</v>
      </c>
      <c r="G10" s="21">
        <v>1</v>
      </c>
      <c r="H10" s="20">
        <f t="shared" si="1"/>
        <v>480</v>
      </c>
      <c r="I10" s="20">
        <f t="shared" si="2"/>
        <v>384</v>
      </c>
    </row>
    <row r="11" spans="1:9" ht="14.25" x14ac:dyDescent="0.2">
      <c r="A11" s="16" t="s">
        <v>20</v>
      </c>
      <c r="B11" s="23" t="s">
        <v>26</v>
      </c>
      <c r="C11" s="20">
        <v>2</v>
      </c>
      <c r="D11" s="28">
        <v>480</v>
      </c>
      <c r="E11" s="28">
        <v>0.05</v>
      </c>
      <c r="F11" s="28">
        <f t="shared" si="0"/>
        <v>456</v>
      </c>
      <c r="G11" s="20">
        <v>5</v>
      </c>
      <c r="H11" s="20">
        <f t="shared" si="1"/>
        <v>192</v>
      </c>
      <c r="I11" s="20">
        <f t="shared" si="2"/>
        <v>182.4</v>
      </c>
    </row>
    <row r="14" spans="1:9" ht="14.25" x14ac:dyDescent="0.2">
      <c r="D14" s="38"/>
    </row>
  </sheetData>
  <mergeCells count="2">
    <mergeCell ref="D2:F2"/>
    <mergeCell ref="H2:I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B27" workbookViewId="0">
      <selection activeCell="K46" sqref="K46"/>
    </sheetView>
  </sheetViews>
  <sheetFormatPr baseColWidth="10" defaultRowHeight="12.75" x14ac:dyDescent="0.2"/>
  <cols>
    <col min="2" max="2" width="35.140625" bestFit="1" customWidth="1"/>
    <col min="3" max="3" width="18.140625" bestFit="1" customWidth="1"/>
    <col min="4" max="4" width="20.140625" bestFit="1" customWidth="1"/>
    <col min="5" max="5" width="20.28515625" bestFit="1" customWidth="1"/>
    <col min="6" max="6" width="20.42578125" bestFit="1" customWidth="1"/>
    <col min="7" max="7" width="14" bestFit="1" customWidth="1"/>
  </cols>
  <sheetData>
    <row r="1" spans="1:9" x14ac:dyDescent="0.2">
      <c r="A1" s="12" t="s">
        <v>106</v>
      </c>
    </row>
    <row r="3" spans="1:9" x14ac:dyDescent="0.2">
      <c r="A3" s="18" t="s">
        <v>5</v>
      </c>
      <c r="B3" s="18" t="s">
        <v>0</v>
      </c>
      <c r="C3" s="34" t="s">
        <v>105</v>
      </c>
      <c r="D3" s="37" t="s">
        <v>103</v>
      </c>
      <c r="E3" s="18" t="s">
        <v>104</v>
      </c>
      <c r="F3" s="18" t="s">
        <v>35</v>
      </c>
    </row>
    <row r="4" spans="1:9" ht="15" x14ac:dyDescent="0.25">
      <c r="A4" s="39">
        <v>1</v>
      </c>
      <c r="B4" s="39" t="s">
        <v>6</v>
      </c>
      <c r="C4" s="39">
        <v>1</v>
      </c>
      <c r="D4" s="40">
        <v>1</v>
      </c>
      <c r="E4" s="40">
        <f>C4*D4</f>
        <v>1</v>
      </c>
      <c r="F4" s="41" t="s">
        <v>19</v>
      </c>
    </row>
    <row r="5" spans="1:9" ht="15" x14ac:dyDescent="0.25">
      <c r="A5" s="39">
        <v>2</v>
      </c>
      <c r="B5" s="39" t="s">
        <v>7</v>
      </c>
      <c r="C5" s="39">
        <v>1</v>
      </c>
      <c r="D5" s="40">
        <v>1.1000000000000001</v>
      </c>
      <c r="E5" s="40">
        <f t="shared" ref="E5:E10" si="0">C5*D5</f>
        <v>1.1000000000000001</v>
      </c>
      <c r="F5" s="41" t="s">
        <v>17</v>
      </c>
    </row>
    <row r="6" spans="1:9" ht="15" x14ac:dyDescent="0.25">
      <c r="A6" s="39">
        <v>3</v>
      </c>
      <c r="B6" s="39" t="s">
        <v>8</v>
      </c>
      <c r="C6" s="39">
        <v>1.5</v>
      </c>
      <c r="D6" s="40">
        <v>1.1000000000000001</v>
      </c>
      <c r="E6" s="40">
        <f t="shared" si="0"/>
        <v>1.6500000000000001</v>
      </c>
      <c r="F6" s="41" t="s">
        <v>18</v>
      </c>
    </row>
    <row r="7" spans="1:9" ht="15" x14ac:dyDescent="0.25">
      <c r="A7" s="39">
        <v>4</v>
      </c>
      <c r="B7" s="39" t="s">
        <v>9</v>
      </c>
      <c r="C7" s="39">
        <v>1.5</v>
      </c>
      <c r="D7" s="40">
        <f>D5</f>
        <v>1.1000000000000001</v>
      </c>
      <c r="E7" s="40">
        <f t="shared" si="0"/>
        <v>1.6500000000000001</v>
      </c>
      <c r="F7" s="41" t="s">
        <v>36</v>
      </c>
    </row>
    <row r="8" spans="1:9" ht="15" x14ac:dyDescent="0.25">
      <c r="A8" s="39">
        <v>5</v>
      </c>
      <c r="B8" s="39" t="s">
        <v>10</v>
      </c>
      <c r="C8" s="39">
        <v>2</v>
      </c>
      <c r="D8" s="40">
        <f>D6</f>
        <v>1.1000000000000001</v>
      </c>
      <c r="E8" s="40">
        <f t="shared" si="0"/>
        <v>2.2000000000000002</v>
      </c>
      <c r="F8" s="41" t="s">
        <v>37</v>
      </c>
    </row>
    <row r="9" spans="1:9" ht="15" x14ac:dyDescent="0.25">
      <c r="A9" s="39">
        <v>6</v>
      </c>
      <c r="B9" s="39" t="s">
        <v>11</v>
      </c>
      <c r="C9" s="39">
        <v>1</v>
      </c>
      <c r="D9" s="40">
        <v>1.1000000000000001</v>
      </c>
      <c r="E9" s="40">
        <f t="shared" si="0"/>
        <v>1.1000000000000001</v>
      </c>
      <c r="F9" s="41" t="s">
        <v>38</v>
      </c>
    </row>
    <row r="10" spans="1:9" ht="15" x14ac:dyDescent="0.25">
      <c r="A10" s="39">
        <v>7</v>
      </c>
      <c r="B10" s="39" t="s">
        <v>12</v>
      </c>
      <c r="C10" s="39">
        <v>1.5</v>
      </c>
      <c r="D10" s="40">
        <f>D9</f>
        <v>1.1000000000000001</v>
      </c>
      <c r="E10" s="40">
        <f t="shared" si="0"/>
        <v>1.6500000000000001</v>
      </c>
      <c r="F10" s="41" t="s">
        <v>117</v>
      </c>
    </row>
    <row r="13" spans="1:9" x14ac:dyDescent="0.2">
      <c r="B13" s="18"/>
      <c r="C13" s="18"/>
      <c r="E13" s="18" t="s">
        <v>47</v>
      </c>
      <c r="F13" s="18"/>
      <c r="G13" s="18"/>
      <c r="H13" s="18" t="s">
        <v>3</v>
      </c>
      <c r="I13" s="18" t="s">
        <v>3</v>
      </c>
    </row>
    <row r="14" spans="1:9" x14ac:dyDescent="0.2">
      <c r="A14" s="18" t="s">
        <v>5</v>
      </c>
      <c r="B14" s="18" t="s">
        <v>15</v>
      </c>
      <c r="C14" s="18" t="s">
        <v>16</v>
      </c>
      <c r="D14" s="18" t="s">
        <v>44</v>
      </c>
      <c r="E14" s="18" t="s">
        <v>45</v>
      </c>
      <c r="F14" s="18" t="s">
        <v>46</v>
      </c>
      <c r="G14" s="18" t="s">
        <v>14</v>
      </c>
      <c r="H14" s="18" t="s">
        <v>48</v>
      </c>
      <c r="I14" s="18" t="s">
        <v>49</v>
      </c>
    </row>
    <row r="15" spans="1:9" x14ac:dyDescent="0.2">
      <c r="A15" s="41" t="s">
        <v>19</v>
      </c>
      <c r="B15" s="41" t="s">
        <v>21</v>
      </c>
      <c r="C15" s="41">
        <v>1</v>
      </c>
      <c r="D15" s="41">
        <v>480</v>
      </c>
      <c r="E15" s="41">
        <v>0.2</v>
      </c>
      <c r="F15" s="41">
        <f>D15*(1-E15)</f>
        <v>384</v>
      </c>
      <c r="G15" s="41">
        <f>E4</f>
        <v>1</v>
      </c>
      <c r="H15" s="41">
        <f>C15*D15/G15</f>
        <v>480</v>
      </c>
      <c r="I15" s="41">
        <f>C15*F15/G15</f>
        <v>384</v>
      </c>
    </row>
    <row r="16" spans="1:9" x14ac:dyDescent="0.2">
      <c r="A16" s="41" t="s">
        <v>17</v>
      </c>
      <c r="B16" s="41" t="s">
        <v>22</v>
      </c>
      <c r="C16" s="41">
        <v>1</v>
      </c>
      <c r="D16" s="41">
        <v>480</v>
      </c>
      <c r="E16" s="41">
        <v>0.2</v>
      </c>
      <c r="F16" s="41">
        <f t="shared" ref="F16:F22" si="1">D16*(1-E16)</f>
        <v>384</v>
      </c>
      <c r="G16" s="41">
        <f>E5</f>
        <v>1.1000000000000001</v>
      </c>
      <c r="H16" s="42">
        <f t="shared" ref="H16:H22" si="2">C16*D16/G16</f>
        <v>436.36363636363632</v>
      </c>
      <c r="I16" s="42">
        <f t="shared" ref="I16:I22" si="3">C16*F16/G16</f>
        <v>349.09090909090907</v>
      </c>
    </row>
    <row r="17" spans="1:9" x14ac:dyDescent="0.2">
      <c r="A17" s="41" t="s">
        <v>18</v>
      </c>
      <c r="B17" s="41" t="s">
        <v>23</v>
      </c>
      <c r="C17" s="41">
        <v>1</v>
      </c>
      <c r="D17" s="41">
        <v>480</v>
      </c>
      <c r="E17" s="41">
        <v>0.2</v>
      </c>
      <c r="F17" s="41">
        <f t="shared" si="1"/>
        <v>384</v>
      </c>
      <c r="G17" s="41">
        <f>E6</f>
        <v>1.6500000000000001</v>
      </c>
      <c r="H17" s="42">
        <f t="shared" si="2"/>
        <v>290.90909090909088</v>
      </c>
      <c r="I17" s="42">
        <f t="shared" si="3"/>
        <v>232.72727272727272</v>
      </c>
    </row>
    <row r="18" spans="1:9" x14ac:dyDescent="0.2">
      <c r="A18" s="41" t="s">
        <v>28</v>
      </c>
      <c r="B18" s="41" t="s">
        <v>29</v>
      </c>
      <c r="C18" s="41">
        <v>1</v>
      </c>
      <c r="D18" s="41">
        <v>480</v>
      </c>
      <c r="E18" s="41">
        <v>0.2</v>
      </c>
      <c r="F18" s="41">
        <f t="shared" si="1"/>
        <v>384</v>
      </c>
      <c r="G18" s="41">
        <f>E7</f>
        <v>1.6500000000000001</v>
      </c>
      <c r="H18" s="42">
        <f t="shared" si="2"/>
        <v>290.90909090909088</v>
      </c>
      <c r="I18" s="42">
        <f t="shared" si="3"/>
        <v>232.72727272727272</v>
      </c>
    </row>
    <row r="19" spans="1:9" x14ac:dyDescent="0.2">
      <c r="A19" s="41" t="s">
        <v>30</v>
      </c>
      <c r="B19" s="41" t="s">
        <v>31</v>
      </c>
      <c r="C19" s="41">
        <v>1</v>
      </c>
      <c r="D19" s="41">
        <v>480</v>
      </c>
      <c r="E19" s="41">
        <v>0.2</v>
      </c>
      <c r="F19" s="41">
        <f t="shared" si="1"/>
        <v>384</v>
      </c>
      <c r="G19" s="41">
        <f>E8</f>
        <v>2.2000000000000002</v>
      </c>
      <c r="H19" s="42">
        <f t="shared" si="2"/>
        <v>218.18181818181816</v>
      </c>
      <c r="I19" s="42">
        <f t="shared" si="3"/>
        <v>174.54545454545453</v>
      </c>
    </row>
    <row r="20" spans="1:9" x14ac:dyDescent="0.2">
      <c r="A20" s="41" t="s">
        <v>34</v>
      </c>
      <c r="B20" s="41" t="s">
        <v>27</v>
      </c>
      <c r="C20" s="41">
        <v>1</v>
      </c>
      <c r="D20" s="41">
        <v>480</v>
      </c>
      <c r="E20" s="41">
        <v>0.2</v>
      </c>
      <c r="F20" s="41">
        <f t="shared" si="1"/>
        <v>384</v>
      </c>
      <c r="G20" s="41">
        <f>E9+E10</f>
        <v>2.75</v>
      </c>
      <c r="H20" s="42">
        <f t="shared" si="2"/>
        <v>174.54545454545453</v>
      </c>
      <c r="I20" s="42">
        <f t="shared" si="3"/>
        <v>139.63636363636363</v>
      </c>
    </row>
    <row r="21" spans="1:9" x14ac:dyDescent="0.2">
      <c r="A21" s="41" t="s">
        <v>24</v>
      </c>
      <c r="B21" s="41" t="s">
        <v>25</v>
      </c>
      <c r="C21" s="41">
        <v>1</v>
      </c>
      <c r="D21" s="41">
        <v>480</v>
      </c>
      <c r="E21" s="41">
        <v>0.2</v>
      </c>
      <c r="F21" s="41">
        <f t="shared" si="1"/>
        <v>384</v>
      </c>
      <c r="G21" s="41">
        <f>E9</f>
        <v>1.1000000000000001</v>
      </c>
      <c r="H21" s="42">
        <f t="shared" si="2"/>
        <v>436.36363636363632</v>
      </c>
      <c r="I21" s="42">
        <f t="shared" si="3"/>
        <v>349.09090909090907</v>
      </c>
    </row>
    <row r="22" spans="1:9" x14ac:dyDescent="0.2">
      <c r="A22" s="41" t="s">
        <v>20</v>
      </c>
      <c r="B22" s="41" t="s">
        <v>26</v>
      </c>
      <c r="C22" s="41">
        <v>1</v>
      </c>
      <c r="D22" s="41">
        <v>480</v>
      </c>
      <c r="E22" s="41">
        <v>0.05</v>
      </c>
      <c r="F22" s="41">
        <f t="shared" si="1"/>
        <v>456</v>
      </c>
      <c r="G22" s="41">
        <f>E7+E8+E10</f>
        <v>5.5000000000000009</v>
      </c>
      <c r="H22" s="42">
        <f t="shared" si="2"/>
        <v>87.272727272727252</v>
      </c>
      <c r="I22" s="42">
        <f t="shared" si="3"/>
        <v>82.909090909090892</v>
      </c>
    </row>
    <row r="24" spans="1:9" x14ac:dyDescent="0.2">
      <c r="A24" s="34" t="s">
        <v>107</v>
      </c>
    </row>
    <row r="26" spans="1:9" x14ac:dyDescent="0.2">
      <c r="B26" s="18"/>
      <c r="C26" s="18"/>
      <c r="E26" s="18" t="s">
        <v>47</v>
      </c>
      <c r="F26" s="18"/>
      <c r="G26" s="18"/>
      <c r="H26" s="18" t="s">
        <v>3</v>
      </c>
      <c r="I26" s="18" t="s">
        <v>3</v>
      </c>
    </row>
    <row r="27" spans="1:9" x14ac:dyDescent="0.2">
      <c r="A27" s="18" t="s">
        <v>5</v>
      </c>
      <c r="B27" s="18" t="s">
        <v>15</v>
      </c>
      <c r="C27" s="18" t="s">
        <v>16</v>
      </c>
      <c r="D27" s="18" t="s">
        <v>44</v>
      </c>
      <c r="E27" s="18" t="s">
        <v>45</v>
      </c>
      <c r="F27" s="18" t="s">
        <v>46</v>
      </c>
      <c r="G27" s="18" t="s">
        <v>14</v>
      </c>
      <c r="H27" s="18" t="s">
        <v>48</v>
      </c>
      <c r="I27" s="18" t="s">
        <v>49</v>
      </c>
    </row>
    <row r="28" spans="1:9" x14ac:dyDescent="0.2">
      <c r="A28" s="41" t="s">
        <v>108</v>
      </c>
      <c r="B28" s="41" t="s">
        <v>109</v>
      </c>
      <c r="C28" s="41">
        <v>1</v>
      </c>
      <c r="D28" s="41">
        <v>480</v>
      </c>
      <c r="E28" s="41">
        <v>0.05</v>
      </c>
      <c r="F28" s="41">
        <f>D28*(1-E28)</f>
        <v>456</v>
      </c>
      <c r="G28" s="41">
        <f>E7+E8</f>
        <v>3.8500000000000005</v>
      </c>
      <c r="H28" s="42">
        <f>C28*D28/G28</f>
        <v>124.67532467532466</v>
      </c>
      <c r="I28" s="42">
        <f>C28*F28/G28</f>
        <v>118.44155844155843</v>
      </c>
    </row>
    <row r="29" spans="1:9" x14ac:dyDescent="0.2">
      <c r="A29" s="41" t="s">
        <v>20</v>
      </c>
      <c r="B29" s="41" t="s">
        <v>26</v>
      </c>
      <c r="C29" s="41">
        <v>1</v>
      </c>
      <c r="D29" s="41">
        <v>480</v>
      </c>
      <c r="E29" s="41">
        <v>0.05</v>
      </c>
      <c r="F29" s="41">
        <f>D29*(1-E29)</f>
        <v>456</v>
      </c>
      <c r="G29" s="41">
        <f>E10</f>
        <v>1.6500000000000001</v>
      </c>
      <c r="H29" s="42">
        <f>C29*D29/G29</f>
        <v>290.90909090909088</v>
      </c>
      <c r="I29" s="42">
        <f>C29*F29/G29</f>
        <v>276.36363636363632</v>
      </c>
    </row>
    <row r="31" spans="1:9" x14ac:dyDescent="0.2">
      <c r="A31" s="34" t="s">
        <v>110</v>
      </c>
    </row>
    <row r="32" spans="1:9" x14ac:dyDescent="0.2">
      <c r="B32" s="18"/>
      <c r="C32" s="18"/>
      <c r="E32" s="18" t="s">
        <v>47</v>
      </c>
      <c r="F32" s="18"/>
      <c r="G32" s="18"/>
      <c r="H32" s="18" t="s">
        <v>3</v>
      </c>
      <c r="I32" s="18" t="s">
        <v>3</v>
      </c>
    </row>
    <row r="33" spans="1:9" x14ac:dyDescent="0.2">
      <c r="A33" s="18" t="s">
        <v>5</v>
      </c>
      <c r="B33" s="18" t="s">
        <v>15</v>
      </c>
      <c r="C33" s="18" t="s">
        <v>16</v>
      </c>
      <c r="D33" s="18" t="s">
        <v>44</v>
      </c>
      <c r="E33" s="18" t="s">
        <v>45</v>
      </c>
      <c r="F33" s="18" t="s">
        <v>46</v>
      </c>
      <c r="G33" s="18" t="s">
        <v>14</v>
      </c>
      <c r="H33" s="18" t="s">
        <v>48</v>
      </c>
      <c r="I33" s="18" t="s">
        <v>49</v>
      </c>
    </row>
    <row r="34" spans="1:9" x14ac:dyDescent="0.2">
      <c r="A34" s="41" t="s">
        <v>20</v>
      </c>
      <c r="B34" s="41" t="s">
        <v>26</v>
      </c>
      <c r="C34" s="41">
        <v>2</v>
      </c>
      <c r="D34" s="41">
        <v>480</v>
      </c>
      <c r="E34" s="41">
        <v>0.05</v>
      </c>
      <c r="F34" s="41">
        <f>D34*(1-E34)</f>
        <v>456</v>
      </c>
      <c r="G34" s="41">
        <f>G22</f>
        <v>5.5000000000000009</v>
      </c>
      <c r="H34" s="42">
        <f>C34*D34/G34</f>
        <v>174.5454545454545</v>
      </c>
      <c r="I34" s="42">
        <f>C34*F34/G34</f>
        <v>165.81818181818178</v>
      </c>
    </row>
    <row r="35" spans="1:9" x14ac:dyDescent="0.2">
      <c r="A35" s="41"/>
      <c r="B35" s="41"/>
      <c r="C35" s="41"/>
      <c r="D35" s="41"/>
      <c r="E35" s="41"/>
      <c r="F35" s="41"/>
      <c r="G35" s="41"/>
      <c r="H35" s="42"/>
      <c r="I35" s="42"/>
    </row>
    <row r="36" spans="1:9" x14ac:dyDescent="0.2">
      <c r="A36" s="34" t="s">
        <v>112</v>
      </c>
      <c r="B36" s="41"/>
      <c r="C36" s="41"/>
      <c r="D36" s="41"/>
      <c r="E36" s="41"/>
      <c r="F36" s="41"/>
      <c r="G36" s="41"/>
      <c r="H36" s="42"/>
      <c r="I36" s="42"/>
    </row>
    <row r="37" spans="1:9" x14ac:dyDescent="0.2">
      <c r="A37" s="18" t="s">
        <v>5</v>
      </c>
      <c r="B37" s="18" t="s">
        <v>0</v>
      </c>
      <c r="C37" s="34" t="s">
        <v>105</v>
      </c>
      <c r="D37" s="37" t="s">
        <v>103</v>
      </c>
      <c r="E37" s="18" t="s">
        <v>104</v>
      </c>
      <c r="F37" s="18" t="s">
        <v>35</v>
      </c>
    </row>
    <row r="38" spans="1:9" ht="15" x14ac:dyDescent="0.25">
      <c r="A38" s="39">
        <v>1</v>
      </c>
      <c r="B38" s="39" t="s">
        <v>6</v>
      </c>
      <c r="C38" s="39">
        <v>1</v>
      </c>
      <c r="D38" s="40">
        <v>1</v>
      </c>
      <c r="E38" s="40">
        <f>C38*D38</f>
        <v>1</v>
      </c>
      <c r="F38" s="41" t="s">
        <v>19</v>
      </c>
    </row>
    <row r="39" spans="1:9" ht="15" x14ac:dyDescent="0.25">
      <c r="A39" s="39">
        <v>2</v>
      </c>
      <c r="B39" s="39" t="s">
        <v>7</v>
      </c>
      <c r="C39" s="39">
        <v>1</v>
      </c>
      <c r="D39" s="40">
        <v>1.02</v>
      </c>
      <c r="E39" s="40">
        <f t="shared" ref="E39:E44" si="4">C39*D39</f>
        <v>1.02</v>
      </c>
      <c r="F39" s="41" t="s">
        <v>17</v>
      </c>
    </row>
    <row r="40" spans="1:9" ht="15" x14ac:dyDescent="0.25">
      <c r="A40" s="39">
        <v>3</v>
      </c>
      <c r="B40" s="39" t="s">
        <v>8</v>
      </c>
      <c r="C40" s="39">
        <v>1.5</v>
      </c>
      <c r="D40" s="40">
        <v>1.02</v>
      </c>
      <c r="E40" s="40">
        <f t="shared" si="4"/>
        <v>1.53</v>
      </c>
      <c r="F40" s="41" t="s">
        <v>18</v>
      </c>
    </row>
    <row r="41" spans="1:9" ht="15" x14ac:dyDescent="0.25">
      <c r="A41" s="39">
        <v>4</v>
      </c>
      <c r="B41" s="39" t="s">
        <v>9</v>
      </c>
      <c r="C41" s="39">
        <v>1.5</v>
      </c>
      <c r="D41" s="40">
        <f>D39</f>
        <v>1.02</v>
      </c>
      <c r="E41" s="40">
        <f t="shared" si="4"/>
        <v>1.53</v>
      </c>
      <c r="F41" s="41" t="s">
        <v>36</v>
      </c>
    </row>
    <row r="42" spans="1:9" ht="15" x14ac:dyDescent="0.25">
      <c r="A42" s="39">
        <v>5</v>
      </c>
      <c r="B42" s="39" t="s">
        <v>10</v>
      </c>
      <c r="C42" s="39">
        <v>2</v>
      </c>
      <c r="D42" s="40">
        <f>D40</f>
        <v>1.02</v>
      </c>
      <c r="E42" s="40">
        <f t="shared" si="4"/>
        <v>2.04</v>
      </c>
      <c r="F42" s="41" t="s">
        <v>37</v>
      </c>
    </row>
    <row r="43" spans="1:9" ht="15" x14ac:dyDescent="0.25">
      <c r="A43" s="39">
        <v>6</v>
      </c>
      <c r="B43" s="39" t="s">
        <v>11</v>
      </c>
      <c r="C43" s="39">
        <v>1</v>
      </c>
      <c r="D43" s="40">
        <v>1.02</v>
      </c>
      <c r="E43" s="40">
        <f t="shared" si="4"/>
        <v>1.02</v>
      </c>
      <c r="F43" s="41" t="s">
        <v>38</v>
      </c>
    </row>
    <row r="44" spans="1:9" ht="15" x14ac:dyDescent="0.25">
      <c r="A44" s="39">
        <v>7</v>
      </c>
      <c r="B44" s="39" t="s">
        <v>12</v>
      </c>
      <c r="C44" s="39">
        <v>1.5</v>
      </c>
      <c r="D44" s="40">
        <f>D43</f>
        <v>1.02</v>
      </c>
      <c r="E44" s="40">
        <f t="shared" si="4"/>
        <v>1.53</v>
      </c>
      <c r="F44" s="41" t="s">
        <v>117</v>
      </c>
    </row>
    <row r="47" spans="1:9" x14ac:dyDescent="0.2">
      <c r="B47" s="18"/>
      <c r="C47" s="18"/>
      <c r="E47" s="18" t="s">
        <v>47</v>
      </c>
      <c r="F47" s="18"/>
      <c r="G47" s="18"/>
      <c r="H47" s="18" t="s">
        <v>3</v>
      </c>
      <c r="I47" s="18" t="s">
        <v>3</v>
      </c>
    </row>
    <row r="48" spans="1:9" x14ac:dyDescent="0.2">
      <c r="A48" s="18" t="s">
        <v>5</v>
      </c>
      <c r="B48" s="18" t="s">
        <v>15</v>
      </c>
      <c r="C48" s="18" t="s">
        <v>16</v>
      </c>
      <c r="D48" s="18" t="s">
        <v>44</v>
      </c>
      <c r="E48" s="18" t="s">
        <v>45</v>
      </c>
      <c r="F48" s="18" t="s">
        <v>46</v>
      </c>
      <c r="G48" s="18" t="s">
        <v>14</v>
      </c>
      <c r="H48" s="18" t="s">
        <v>48</v>
      </c>
      <c r="I48" s="18" t="s">
        <v>49</v>
      </c>
    </row>
    <row r="49" spans="1:9" x14ac:dyDescent="0.2">
      <c r="A49" s="41" t="s">
        <v>19</v>
      </c>
      <c r="B49" s="41" t="s">
        <v>21</v>
      </c>
      <c r="C49" s="41">
        <v>1</v>
      </c>
      <c r="D49" s="41">
        <v>480</v>
      </c>
      <c r="E49" s="41">
        <v>0.2</v>
      </c>
      <c r="F49" s="41">
        <f>D49*(1-E49)</f>
        <v>384</v>
      </c>
      <c r="G49" s="41">
        <f>E38</f>
        <v>1</v>
      </c>
      <c r="H49" s="41">
        <f>C49*D49/G49</f>
        <v>480</v>
      </c>
      <c r="I49" s="41">
        <f>C49*F49/G49</f>
        <v>384</v>
      </c>
    </row>
    <row r="50" spans="1:9" x14ac:dyDescent="0.2">
      <c r="A50" s="41" t="s">
        <v>17</v>
      </c>
      <c r="B50" s="41" t="s">
        <v>22</v>
      </c>
      <c r="C50" s="41">
        <v>1</v>
      </c>
      <c r="D50" s="41">
        <v>480</v>
      </c>
      <c r="E50" s="41">
        <v>0.2</v>
      </c>
      <c r="F50" s="41">
        <f t="shared" ref="F50:F56" si="5">D50*(1-E50)</f>
        <v>384</v>
      </c>
      <c r="G50" s="41">
        <f>E39</f>
        <v>1.02</v>
      </c>
      <c r="H50" s="42">
        <f t="shared" ref="H50:H56" si="6">C50*D50/G50</f>
        <v>470.58823529411762</v>
      </c>
      <c r="I50" s="42">
        <f t="shared" ref="I50:I56" si="7">C50*F50/G50</f>
        <v>376.47058823529409</v>
      </c>
    </row>
    <row r="51" spans="1:9" x14ac:dyDescent="0.2">
      <c r="A51" s="41" t="s">
        <v>18</v>
      </c>
      <c r="B51" s="41" t="s">
        <v>23</v>
      </c>
      <c r="C51" s="41">
        <v>1</v>
      </c>
      <c r="D51" s="41">
        <v>480</v>
      </c>
      <c r="E51" s="41">
        <v>0.2</v>
      </c>
      <c r="F51" s="41">
        <f t="shared" si="5"/>
        <v>384</v>
      </c>
      <c r="G51" s="41">
        <f>E40</f>
        <v>1.53</v>
      </c>
      <c r="H51" s="42">
        <f t="shared" si="6"/>
        <v>313.72549019607845</v>
      </c>
      <c r="I51" s="42">
        <f t="shared" si="7"/>
        <v>250.98039215686273</v>
      </c>
    </row>
    <row r="52" spans="1:9" x14ac:dyDescent="0.2">
      <c r="A52" s="41" t="s">
        <v>28</v>
      </c>
      <c r="B52" s="41" t="s">
        <v>29</v>
      </c>
      <c r="C52" s="41">
        <v>1</v>
      </c>
      <c r="D52" s="41">
        <v>480</v>
      </c>
      <c r="E52" s="41">
        <v>0.2</v>
      </c>
      <c r="F52" s="41">
        <f t="shared" si="5"/>
        <v>384</v>
      </c>
      <c r="G52" s="41">
        <f>E41</f>
        <v>1.53</v>
      </c>
      <c r="H52" s="42">
        <f t="shared" si="6"/>
        <v>313.72549019607845</v>
      </c>
      <c r="I52" s="42">
        <f t="shared" si="7"/>
        <v>250.98039215686273</v>
      </c>
    </row>
    <row r="53" spans="1:9" x14ac:dyDescent="0.2">
      <c r="A53" s="41" t="s">
        <v>30</v>
      </c>
      <c r="B53" s="41" t="s">
        <v>31</v>
      </c>
      <c r="C53" s="41">
        <v>1</v>
      </c>
      <c r="D53" s="41">
        <v>480</v>
      </c>
      <c r="E53" s="41">
        <v>0.2</v>
      </c>
      <c r="F53" s="41">
        <f t="shared" si="5"/>
        <v>384</v>
      </c>
      <c r="G53" s="41">
        <f>E42</f>
        <v>2.04</v>
      </c>
      <c r="H53" s="42">
        <f t="shared" si="6"/>
        <v>235.29411764705881</v>
      </c>
      <c r="I53" s="42">
        <f t="shared" si="7"/>
        <v>188.23529411764704</v>
      </c>
    </row>
    <row r="54" spans="1:9" x14ac:dyDescent="0.2">
      <c r="A54" s="41" t="s">
        <v>34</v>
      </c>
      <c r="B54" s="41" t="s">
        <v>27</v>
      </c>
      <c r="C54" s="41">
        <v>1</v>
      </c>
      <c r="D54" s="41">
        <v>480</v>
      </c>
      <c r="E54" s="41">
        <v>0.2</v>
      </c>
      <c r="F54" s="41">
        <f t="shared" si="5"/>
        <v>384</v>
      </c>
      <c r="G54" s="41">
        <f>E43+E44</f>
        <v>2.5499999999999998</v>
      </c>
      <c r="H54" s="42">
        <f t="shared" si="6"/>
        <v>188.23529411764707</v>
      </c>
      <c r="I54" s="42">
        <f t="shared" si="7"/>
        <v>150.58823529411765</v>
      </c>
    </row>
    <row r="55" spans="1:9" x14ac:dyDescent="0.2">
      <c r="A55" s="41" t="s">
        <v>24</v>
      </c>
      <c r="B55" s="41" t="s">
        <v>25</v>
      </c>
      <c r="C55" s="41">
        <v>1</v>
      </c>
      <c r="D55" s="41">
        <v>480</v>
      </c>
      <c r="E55" s="41">
        <v>0.2</v>
      </c>
      <c r="F55" s="41">
        <f t="shared" si="5"/>
        <v>384</v>
      </c>
      <c r="G55" s="41">
        <f>E43</f>
        <v>1.02</v>
      </c>
      <c r="H55" s="42">
        <f t="shared" si="6"/>
        <v>470.58823529411762</v>
      </c>
      <c r="I55" s="42">
        <f t="shared" si="7"/>
        <v>376.47058823529409</v>
      </c>
    </row>
    <row r="56" spans="1:9" x14ac:dyDescent="0.2">
      <c r="A56" s="41" t="s">
        <v>20</v>
      </c>
      <c r="B56" s="41" t="s">
        <v>26</v>
      </c>
      <c r="C56" s="41">
        <v>1</v>
      </c>
      <c r="D56" s="41">
        <v>480</v>
      </c>
      <c r="E56" s="41">
        <v>0.05</v>
      </c>
      <c r="F56" s="41">
        <f t="shared" si="5"/>
        <v>456</v>
      </c>
      <c r="G56" s="41">
        <f>E41+E42+E44</f>
        <v>5.1000000000000005</v>
      </c>
      <c r="H56" s="42">
        <f t="shared" si="6"/>
        <v>94.117647058823522</v>
      </c>
      <c r="I56" s="42">
        <f t="shared" si="7"/>
        <v>89.411764705882348</v>
      </c>
    </row>
    <row r="58" spans="1:9" x14ac:dyDescent="0.2">
      <c r="A58" s="34" t="s">
        <v>111</v>
      </c>
    </row>
    <row r="59" spans="1:9" x14ac:dyDescent="0.2">
      <c r="B59" s="18"/>
      <c r="C59" s="18"/>
      <c r="E59" s="18" t="s">
        <v>47</v>
      </c>
      <c r="F59" s="18"/>
      <c r="G59" s="18"/>
      <c r="H59" s="18" t="s">
        <v>3</v>
      </c>
      <c r="I59" s="18" t="s">
        <v>3</v>
      </c>
    </row>
    <row r="60" spans="1:9" x14ac:dyDescent="0.2">
      <c r="A60" s="18" t="s">
        <v>5</v>
      </c>
      <c r="B60" s="18" t="s">
        <v>15</v>
      </c>
      <c r="C60" s="18" t="s">
        <v>16</v>
      </c>
      <c r="D60" s="18" t="s">
        <v>44</v>
      </c>
      <c r="E60" s="18" t="s">
        <v>45</v>
      </c>
      <c r="F60" s="18" t="s">
        <v>46</v>
      </c>
      <c r="G60" s="18" t="s">
        <v>14</v>
      </c>
      <c r="H60" s="18" t="s">
        <v>48</v>
      </c>
      <c r="I60" s="18" t="s">
        <v>49</v>
      </c>
    </row>
    <row r="61" spans="1:9" x14ac:dyDescent="0.2">
      <c r="A61" s="41" t="s">
        <v>19</v>
      </c>
      <c r="B61" s="41" t="s">
        <v>21</v>
      </c>
      <c r="C61" s="41">
        <v>1</v>
      </c>
      <c r="D61" s="41">
        <v>480</v>
      </c>
      <c r="E61" s="41">
        <v>0.05</v>
      </c>
      <c r="F61" s="41">
        <f>D61*(1-E61)</f>
        <v>456</v>
      </c>
      <c r="G61" s="41">
        <f t="shared" ref="G61:G68" si="8">G15</f>
        <v>1</v>
      </c>
      <c r="H61" s="41">
        <f>C61*D61/G61</f>
        <v>480</v>
      </c>
      <c r="I61" s="41">
        <f>C61*F61/G61</f>
        <v>456</v>
      </c>
    </row>
    <row r="62" spans="1:9" x14ac:dyDescent="0.2">
      <c r="A62" s="41" t="s">
        <v>17</v>
      </c>
      <c r="B62" s="41" t="s">
        <v>22</v>
      </c>
      <c r="C62" s="41">
        <v>1</v>
      </c>
      <c r="D62" s="41">
        <v>480</v>
      </c>
      <c r="E62" s="41">
        <v>0.05</v>
      </c>
      <c r="F62" s="41">
        <f t="shared" ref="F62:F68" si="9">D62*(1-E62)</f>
        <v>456</v>
      </c>
      <c r="G62" s="41">
        <f t="shared" si="8"/>
        <v>1.1000000000000001</v>
      </c>
      <c r="H62" s="42">
        <f t="shared" ref="H62:H68" si="10">C62*D62/G62</f>
        <v>436.36363636363632</v>
      </c>
      <c r="I62" s="42">
        <f t="shared" ref="I62:I68" si="11">C62*F62/G62</f>
        <v>414.5454545454545</v>
      </c>
    </row>
    <row r="63" spans="1:9" x14ac:dyDescent="0.2">
      <c r="A63" s="41" t="s">
        <v>18</v>
      </c>
      <c r="B63" s="41" t="s">
        <v>23</v>
      </c>
      <c r="C63" s="41">
        <v>1</v>
      </c>
      <c r="D63" s="41">
        <v>480</v>
      </c>
      <c r="E63" s="41">
        <v>0.05</v>
      </c>
      <c r="F63" s="41">
        <f t="shared" si="9"/>
        <v>456</v>
      </c>
      <c r="G63" s="41">
        <f t="shared" si="8"/>
        <v>1.6500000000000001</v>
      </c>
      <c r="H63" s="42">
        <f t="shared" si="10"/>
        <v>290.90909090909088</v>
      </c>
      <c r="I63" s="42">
        <f t="shared" si="11"/>
        <v>276.36363636363632</v>
      </c>
    </row>
    <row r="64" spans="1:9" x14ac:dyDescent="0.2">
      <c r="A64" s="41" t="s">
        <v>28</v>
      </c>
      <c r="B64" s="41" t="s">
        <v>29</v>
      </c>
      <c r="C64" s="41">
        <v>1</v>
      </c>
      <c r="D64" s="41">
        <v>480</v>
      </c>
      <c r="E64" s="41">
        <v>0.05</v>
      </c>
      <c r="F64" s="41">
        <f t="shared" si="9"/>
        <v>456</v>
      </c>
      <c r="G64" s="41">
        <f t="shared" si="8"/>
        <v>1.6500000000000001</v>
      </c>
      <c r="H64" s="42">
        <f t="shared" si="10"/>
        <v>290.90909090909088</v>
      </c>
      <c r="I64" s="42">
        <f t="shared" si="11"/>
        <v>276.36363636363632</v>
      </c>
    </row>
    <row r="65" spans="1:10" x14ac:dyDescent="0.2">
      <c r="A65" s="41" t="s">
        <v>30</v>
      </c>
      <c r="B65" s="41" t="s">
        <v>31</v>
      </c>
      <c r="C65" s="41">
        <v>1</v>
      </c>
      <c r="D65" s="41">
        <v>480</v>
      </c>
      <c r="E65" s="41">
        <v>0.05</v>
      </c>
      <c r="F65" s="41">
        <f t="shared" si="9"/>
        <v>456</v>
      </c>
      <c r="G65" s="41">
        <f t="shared" si="8"/>
        <v>2.2000000000000002</v>
      </c>
      <c r="H65" s="42">
        <f t="shared" si="10"/>
        <v>218.18181818181816</v>
      </c>
      <c r="I65" s="42">
        <f t="shared" si="11"/>
        <v>207.27272727272725</v>
      </c>
    </row>
    <row r="66" spans="1:10" x14ac:dyDescent="0.2">
      <c r="A66" s="41" t="s">
        <v>34</v>
      </c>
      <c r="B66" s="41" t="s">
        <v>27</v>
      </c>
      <c r="C66" s="41">
        <v>1</v>
      </c>
      <c r="D66" s="41">
        <v>480</v>
      </c>
      <c r="E66" s="41">
        <v>0.05</v>
      </c>
      <c r="F66" s="41">
        <f t="shared" si="9"/>
        <v>456</v>
      </c>
      <c r="G66" s="41">
        <f t="shared" si="8"/>
        <v>2.75</v>
      </c>
      <c r="H66" s="42">
        <f t="shared" si="10"/>
        <v>174.54545454545453</v>
      </c>
      <c r="I66" s="42">
        <f t="shared" si="11"/>
        <v>165.81818181818181</v>
      </c>
    </row>
    <row r="67" spans="1:10" x14ac:dyDescent="0.2">
      <c r="A67" s="41" t="s">
        <v>24</v>
      </c>
      <c r="B67" s="41" t="s">
        <v>25</v>
      </c>
      <c r="C67" s="41">
        <v>1</v>
      </c>
      <c r="D67" s="41">
        <v>480</v>
      </c>
      <c r="E67" s="41">
        <v>0.05</v>
      </c>
      <c r="F67" s="41">
        <f t="shared" si="9"/>
        <v>456</v>
      </c>
      <c r="G67" s="41">
        <f t="shared" si="8"/>
        <v>1.1000000000000001</v>
      </c>
      <c r="H67" s="42">
        <f t="shared" si="10"/>
        <v>436.36363636363632</v>
      </c>
      <c r="I67" s="42">
        <f t="shared" si="11"/>
        <v>414.5454545454545</v>
      </c>
    </row>
    <row r="68" spans="1:10" x14ac:dyDescent="0.2">
      <c r="A68" s="41" t="s">
        <v>20</v>
      </c>
      <c r="B68" s="41" t="s">
        <v>26</v>
      </c>
      <c r="C68" s="41">
        <v>1</v>
      </c>
      <c r="D68" s="41">
        <v>480</v>
      </c>
      <c r="E68" s="41">
        <v>0.05</v>
      </c>
      <c r="F68" s="41">
        <f t="shared" si="9"/>
        <v>456</v>
      </c>
      <c r="G68" s="41">
        <f t="shared" si="8"/>
        <v>5.5000000000000009</v>
      </c>
      <c r="H68" s="42">
        <f t="shared" si="10"/>
        <v>87.272727272727252</v>
      </c>
      <c r="I68" s="42">
        <f t="shared" si="11"/>
        <v>82.909090909090892</v>
      </c>
    </row>
    <row r="70" spans="1:10" x14ac:dyDescent="0.2">
      <c r="A70" s="34" t="s">
        <v>115</v>
      </c>
    </row>
    <row r="71" spans="1:10" x14ac:dyDescent="0.2">
      <c r="B71" s="18"/>
      <c r="C71" s="18"/>
      <c r="E71" s="18" t="s">
        <v>47</v>
      </c>
      <c r="F71" s="18"/>
      <c r="G71" s="18"/>
      <c r="H71" s="18" t="s">
        <v>3</v>
      </c>
      <c r="I71" s="18" t="s">
        <v>3</v>
      </c>
    </row>
    <row r="72" spans="1:10" x14ac:dyDescent="0.2">
      <c r="A72" s="18" t="s">
        <v>5</v>
      </c>
      <c r="B72" s="18" t="s">
        <v>15</v>
      </c>
      <c r="C72" s="18" t="s">
        <v>16</v>
      </c>
      <c r="D72" s="18" t="s">
        <v>44</v>
      </c>
      <c r="E72" s="18" t="s">
        <v>45</v>
      </c>
      <c r="F72" s="18" t="s">
        <v>46</v>
      </c>
      <c r="G72" s="18" t="s">
        <v>14</v>
      </c>
      <c r="H72" s="18" t="s">
        <v>48</v>
      </c>
      <c r="I72" s="18" t="s">
        <v>49</v>
      </c>
    </row>
    <row r="73" spans="1:10" x14ac:dyDescent="0.2">
      <c r="A73" s="41" t="s">
        <v>113</v>
      </c>
      <c r="B73" s="41" t="s">
        <v>114</v>
      </c>
      <c r="C73" s="41">
        <v>5</v>
      </c>
      <c r="D73" s="41">
        <v>480</v>
      </c>
      <c r="E73" s="41">
        <v>0.2</v>
      </c>
      <c r="F73" s="41">
        <f>D73*(1-E73)</f>
        <v>384</v>
      </c>
      <c r="G73" s="41">
        <f>G16+G17+G18+G19+G20</f>
        <v>9.3500000000000014</v>
      </c>
      <c r="H73" s="42">
        <f>C73*D73/G73</f>
        <v>256.68449197860957</v>
      </c>
      <c r="I73" s="42">
        <f>C73*F73/G73</f>
        <v>205.34759358288767</v>
      </c>
    </row>
    <row r="75" spans="1:10" x14ac:dyDescent="0.2">
      <c r="A75" s="34" t="s">
        <v>116</v>
      </c>
      <c r="C75" s="18"/>
      <c r="D75" s="18"/>
      <c r="F75" s="18"/>
      <c r="G75" s="18"/>
      <c r="H75" s="18"/>
      <c r="I75" s="18"/>
      <c r="J75" s="18"/>
    </row>
    <row r="76" spans="1:10" x14ac:dyDescent="0.2">
      <c r="B76" s="18"/>
      <c r="C76" s="18"/>
      <c r="E76" s="18" t="s">
        <v>47</v>
      </c>
      <c r="F76" s="18"/>
      <c r="G76" s="18"/>
      <c r="H76" s="18" t="s">
        <v>3</v>
      </c>
      <c r="I76" s="18" t="s">
        <v>3</v>
      </c>
      <c r="J76" s="18"/>
    </row>
    <row r="77" spans="1:10" x14ac:dyDescent="0.2">
      <c r="A77" s="18" t="s">
        <v>5</v>
      </c>
      <c r="B77" s="18" t="s">
        <v>15</v>
      </c>
      <c r="C77" s="18" t="s">
        <v>16</v>
      </c>
      <c r="D77" s="18" t="s">
        <v>44</v>
      </c>
      <c r="E77" s="18" t="s">
        <v>45</v>
      </c>
      <c r="F77" s="18" t="s">
        <v>46</v>
      </c>
      <c r="G77" s="18" t="s">
        <v>14</v>
      </c>
      <c r="H77" s="18" t="s">
        <v>48</v>
      </c>
      <c r="I77" s="18" t="s">
        <v>49</v>
      </c>
      <c r="J77" s="41"/>
    </row>
    <row r="78" spans="1:10" x14ac:dyDescent="0.2">
      <c r="A78" s="41" t="s">
        <v>19</v>
      </c>
      <c r="B78" s="41" t="s">
        <v>21</v>
      </c>
      <c r="C78" s="41">
        <v>1</v>
      </c>
      <c r="D78" s="41">
        <v>480</v>
      </c>
      <c r="E78" s="41">
        <v>0.2</v>
      </c>
      <c r="F78" s="41">
        <f>D78*(1-E78)</f>
        <v>384</v>
      </c>
      <c r="G78" s="41">
        <f>G15</f>
        <v>1</v>
      </c>
      <c r="H78" s="41">
        <f>C78*D78/G78</f>
        <v>480</v>
      </c>
      <c r="I78" s="41">
        <f>C78*F78/G78</f>
        <v>384</v>
      </c>
      <c r="J78" s="42"/>
    </row>
    <row r="79" spans="1:10" x14ac:dyDescent="0.2">
      <c r="A79" s="41" t="s">
        <v>113</v>
      </c>
      <c r="B79" s="41" t="s">
        <v>114</v>
      </c>
      <c r="C79" s="41">
        <v>5</v>
      </c>
      <c r="D79" s="41">
        <v>480</v>
      </c>
      <c r="E79" s="41">
        <v>0.2</v>
      </c>
      <c r="F79" s="41">
        <f>D79*(1-E79)</f>
        <v>384</v>
      </c>
      <c r="G79" s="41">
        <f>G73</f>
        <v>9.3500000000000014</v>
      </c>
      <c r="H79" s="42">
        <f>C79*D79/G79</f>
        <v>256.68449197860957</v>
      </c>
      <c r="I79" s="42">
        <f>C79*F79/G79</f>
        <v>205.34759358288767</v>
      </c>
      <c r="J79" s="42"/>
    </row>
    <row r="80" spans="1:10" x14ac:dyDescent="0.2">
      <c r="A80" s="41" t="s">
        <v>24</v>
      </c>
      <c r="B80" s="41" t="s">
        <v>25</v>
      </c>
      <c r="C80" s="41">
        <v>1</v>
      </c>
      <c r="D80" s="41">
        <v>480</v>
      </c>
      <c r="E80" s="41">
        <v>0.2</v>
      </c>
      <c r="F80" s="41">
        <f>D80*(1-E80)</f>
        <v>384</v>
      </c>
      <c r="G80" s="41">
        <f>E43</f>
        <v>1.02</v>
      </c>
      <c r="H80" s="42">
        <f>C80*D80/G80</f>
        <v>470.58823529411762</v>
      </c>
      <c r="I80" s="42">
        <f>C80*F80/G80</f>
        <v>376.47058823529409</v>
      </c>
      <c r="J80" s="42"/>
    </row>
    <row r="81" spans="1:9" x14ac:dyDescent="0.2">
      <c r="A81" s="41" t="s">
        <v>20</v>
      </c>
      <c r="B81" s="41" t="s">
        <v>26</v>
      </c>
      <c r="C81" s="41">
        <v>3</v>
      </c>
      <c r="D81" s="41">
        <v>480</v>
      </c>
      <c r="E81" s="41">
        <v>0.05</v>
      </c>
      <c r="F81" s="41">
        <f>D81*(1-E81)</f>
        <v>456</v>
      </c>
      <c r="G81" s="41">
        <f>G22</f>
        <v>5.5000000000000009</v>
      </c>
      <c r="H81" s="42">
        <f>C81*D81/G81</f>
        <v>261.81818181818176</v>
      </c>
      <c r="I81" s="42">
        <f>C81*F81/G81</f>
        <v>248.72727272727269</v>
      </c>
    </row>
  </sheetData>
  <phoneticPr fontId="1" type="noConversion"/>
  <pageMargins left="0.75" right="0.75" top="1" bottom="1" header="0" footer="0"/>
  <pageSetup orientation="portrait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K9" sqref="K9"/>
    </sheetView>
  </sheetViews>
  <sheetFormatPr baseColWidth="10" defaultRowHeight="12.75" x14ac:dyDescent="0.2"/>
  <cols>
    <col min="1" max="1" width="14.42578125" bestFit="1" customWidth="1"/>
    <col min="2" max="2" width="13.85546875" customWidth="1"/>
    <col min="3" max="3" width="12.42578125" bestFit="1" customWidth="1"/>
    <col min="7" max="7" width="28.28515625" bestFit="1" customWidth="1"/>
    <col min="9" max="9" width="17.85546875" customWidth="1"/>
    <col min="10" max="10" width="16" customWidth="1"/>
  </cols>
  <sheetData>
    <row r="1" spans="1:12" ht="39" thickBot="1" x14ac:dyDescent="0.25">
      <c r="A1" s="29" t="s">
        <v>62</v>
      </c>
      <c r="B1" s="29" t="s">
        <v>63</v>
      </c>
      <c r="C1" s="29" t="s">
        <v>64</v>
      </c>
      <c r="D1" s="30"/>
      <c r="E1" s="31"/>
      <c r="F1" s="31"/>
      <c r="G1" s="30" t="s">
        <v>65</v>
      </c>
      <c r="H1" s="30" t="s">
        <v>16</v>
      </c>
      <c r="I1" s="30" t="s">
        <v>66</v>
      </c>
      <c r="J1" s="30" t="s">
        <v>67</v>
      </c>
      <c r="K1" s="30" t="s">
        <v>39</v>
      </c>
      <c r="L1" s="31"/>
    </row>
    <row r="2" spans="1:12" ht="13.5" thickBot="1" x14ac:dyDescent="0.25">
      <c r="A2" s="32">
        <v>1</v>
      </c>
      <c r="B2" s="32">
        <v>10</v>
      </c>
      <c r="C2" s="32">
        <v>0.2</v>
      </c>
      <c r="D2" s="33"/>
      <c r="G2" s="34" t="s">
        <v>68</v>
      </c>
      <c r="H2" s="18">
        <v>1</v>
      </c>
      <c r="I2" s="18">
        <f>SUMPRODUCT(B2:B4,C2:C4)</f>
        <v>14.2</v>
      </c>
      <c r="J2" s="18">
        <f>I2*60/D11</f>
        <v>2.13</v>
      </c>
      <c r="K2" s="35">
        <f t="shared" ref="K2:K7" si="0">$D$8*H2*I2/J2</f>
        <v>67200</v>
      </c>
    </row>
    <row r="3" spans="1:12" ht="13.5" thickBot="1" x14ac:dyDescent="0.25">
      <c r="A3" s="32">
        <v>2</v>
      </c>
      <c r="B3" s="32">
        <v>14</v>
      </c>
      <c r="C3" s="32">
        <v>0.3</v>
      </c>
      <c r="D3" s="33"/>
      <c r="G3" s="34" t="s">
        <v>69</v>
      </c>
      <c r="H3" s="18">
        <v>1</v>
      </c>
      <c r="I3" s="18">
        <f>I2</f>
        <v>14.2</v>
      </c>
      <c r="J3" s="18">
        <f>D14/60</f>
        <v>0.5</v>
      </c>
      <c r="K3" s="35">
        <f t="shared" si="0"/>
        <v>286272</v>
      </c>
    </row>
    <row r="4" spans="1:12" ht="13.5" thickBot="1" x14ac:dyDescent="0.25">
      <c r="A4" s="32">
        <v>3</v>
      </c>
      <c r="B4" s="32">
        <v>16</v>
      </c>
      <c r="C4" s="32">
        <v>0.5</v>
      </c>
      <c r="D4" s="33"/>
      <c r="G4" s="34" t="s">
        <v>70</v>
      </c>
      <c r="H4" s="18">
        <v>1</v>
      </c>
      <c r="I4" s="18">
        <f>I3</f>
        <v>14.2</v>
      </c>
      <c r="J4" s="18">
        <f>(D18+D17*SUMPRODUCT(C20:C22,C2:C4))/60</f>
        <v>1.1000000000000001</v>
      </c>
      <c r="K4" s="35">
        <f t="shared" si="0"/>
        <v>130123.63636363635</v>
      </c>
    </row>
    <row r="5" spans="1:12" x14ac:dyDescent="0.2">
      <c r="A5" s="2"/>
      <c r="B5" s="1"/>
      <c r="C5" s="1"/>
      <c r="D5" s="1"/>
      <c r="G5" s="34" t="s">
        <v>71</v>
      </c>
      <c r="H5" s="18">
        <v>1</v>
      </c>
      <c r="I5" s="18">
        <f>D27*I2</f>
        <v>213</v>
      </c>
      <c r="J5" s="18">
        <f>D26/D25</f>
        <v>2.5</v>
      </c>
      <c r="K5" s="35">
        <f t="shared" si="0"/>
        <v>858816</v>
      </c>
    </row>
    <row r="6" spans="1:12" x14ac:dyDescent="0.2">
      <c r="A6" s="36" t="s">
        <v>72</v>
      </c>
      <c r="B6" s="1"/>
      <c r="C6" s="1"/>
      <c r="D6" s="18">
        <v>7</v>
      </c>
      <c r="E6" s="34" t="s">
        <v>73</v>
      </c>
      <c r="G6" s="34" t="s">
        <v>74</v>
      </c>
      <c r="H6" s="18">
        <f>D36</f>
        <v>2</v>
      </c>
      <c r="I6" s="18">
        <f>D35*I2</f>
        <v>42.599999999999994</v>
      </c>
      <c r="J6" s="18">
        <f>D35*(D33+D34)+D32/D30+D32/D31</f>
        <v>10.15</v>
      </c>
      <c r="K6" s="35">
        <f t="shared" si="0"/>
        <v>84612.413793103435</v>
      </c>
    </row>
    <row r="7" spans="1:12" x14ac:dyDescent="0.2">
      <c r="A7" s="2"/>
      <c r="B7" s="1"/>
      <c r="C7" s="1"/>
      <c r="D7" s="18">
        <f>D6*24</f>
        <v>168</v>
      </c>
      <c r="E7" s="34" t="s">
        <v>75</v>
      </c>
      <c r="G7" s="34" t="s">
        <v>76</v>
      </c>
      <c r="H7" s="18">
        <f>D45</f>
        <v>3</v>
      </c>
      <c r="I7" s="18">
        <f>D44*I2</f>
        <v>42.599999999999994</v>
      </c>
      <c r="J7" s="18">
        <f>D44*(D42+D43)+D41/D39+D41/D40</f>
        <v>20.399999999999999</v>
      </c>
      <c r="K7" s="35">
        <f t="shared" si="0"/>
        <v>63148.235294117643</v>
      </c>
    </row>
    <row r="8" spans="1:12" x14ac:dyDescent="0.2">
      <c r="A8" s="2"/>
      <c r="B8" s="1"/>
      <c r="C8" s="1"/>
      <c r="D8" s="18">
        <f>D7*60</f>
        <v>10080</v>
      </c>
      <c r="E8" s="34" t="s">
        <v>77</v>
      </c>
    </row>
    <row r="9" spans="1:12" ht="31.5" customHeight="1" x14ac:dyDescent="0.2">
      <c r="A9" s="2"/>
      <c r="B9" s="1"/>
      <c r="C9" s="1"/>
      <c r="D9" s="1"/>
    </row>
    <row r="10" spans="1:12" x14ac:dyDescent="0.2">
      <c r="A10" s="36" t="s">
        <v>78</v>
      </c>
      <c r="B10" s="1"/>
      <c r="C10" s="1"/>
      <c r="D10" s="1"/>
    </row>
    <row r="11" spans="1:12" x14ac:dyDescent="0.2">
      <c r="A11" s="2"/>
      <c r="B11" s="37" t="s">
        <v>79</v>
      </c>
      <c r="C11" s="1"/>
      <c r="D11" s="18">
        <v>400</v>
      </c>
      <c r="E11" s="34" t="s">
        <v>80</v>
      </c>
    </row>
    <row r="12" spans="1:12" x14ac:dyDescent="0.2">
      <c r="A12" s="2"/>
      <c r="B12" s="1"/>
      <c r="C12" s="1"/>
      <c r="D12" s="1"/>
    </row>
    <row r="13" spans="1:12" x14ac:dyDescent="0.2">
      <c r="A13" s="36" t="s">
        <v>81</v>
      </c>
      <c r="B13" s="1"/>
      <c r="C13" s="1"/>
      <c r="D13" s="1"/>
    </row>
    <row r="14" spans="1:12" x14ac:dyDescent="0.2">
      <c r="A14" s="2"/>
      <c r="B14" s="37" t="s">
        <v>82</v>
      </c>
      <c r="C14" s="18"/>
      <c r="D14" s="18">
        <v>30</v>
      </c>
      <c r="E14" s="34" t="s">
        <v>83</v>
      </c>
    </row>
    <row r="15" spans="1:12" x14ac:dyDescent="0.2">
      <c r="A15" s="2"/>
      <c r="B15" s="1"/>
      <c r="C15" s="1"/>
      <c r="D15" s="1"/>
    </row>
    <row r="16" spans="1:12" x14ac:dyDescent="0.2">
      <c r="A16" s="36" t="s">
        <v>70</v>
      </c>
      <c r="B16" s="1"/>
      <c r="C16" s="1"/>
      <c r="D16" s="1"/>
    </row>
    <row r="17" spans="1:5" x14ac:dyDescent="0.2">
      <c r="A17" s="2"/>
      <c r="B17" s="37" t="s">
        <v>84</v>
      </c>
      <c r="C17" s="18"/>
      <c r="D17" s="18">
        <v>20</v>
      </c>
      <c r="E17" s="34" t="s">
        <v>83</v>
      </c>
    </row>
    <row r="18" spans="1:5" x14ac:dyDescent="0.2">
      <c r="A18" s="2"/>
      <c r="B18" s="37" t="s">
        <v>85</v>
      </c>
      <c r="C18" s="18"/>
      <c r="D18" s="18">
        <v>20</v>
      </c>
      <c r="E18" s="34" t="s">
        <v>83</v>
      </c>
    </row>
    <row r="19" spans="1:5" x14ac:dyDescent="0.2">
      <c r="A19" s="2"/>
      <c r="B19" s="18" t="s">
        <v>62</v>
      </c>
      <c r="C19" s="18" t="s">
        <v>86</v>
      </c>
      <c r="D19" s="18"/>
      <c r="E19" s="34"/>
    </row>
    <row r="20" spans="1:5" x14ac:dyDescent="0.2">
      <c r="A20" s="2"/>
      <c r="B20" s="18">
        <v>1</v>
      </c>
      <c r="C20" s="18">
        <v>1</v>
      </c>
      <c r="D20" s="18"/>
      <c r="E20" s="34"/>
    </row>
    <row r="21" spans="1:5" x14ac:dyDescent="0.2">
      <c r="A21" s="2"/>
      <c r="B21" s="18">
        <v>2</v>
      </c>
      <c r="C21" s="18">
        <v>2</v>
      </c>
      <c r="D21" s="18"/>
      <c r="E21" s="34"/>
    </row>
    <row r="22" spans="1:5" x14ac:dyDescent="0.2">
      <c r="A22" s="2"/>
      <c r="B22" s="18">
        <v>3</v>
      </c>
      <c r="C22" s="18">
        <v>3</v>
      </c>
      <c r="D22" s="18"/>
      <c r="E22" s="34"/>
    </row>
    <row r="23" spans="1:5" x14ac:dyDescent="0.2">
      <c r="A23" s="2"/>
      <c r="B23" s="1"/>
      <c r="C23" s="1"/>
      <c r="D23" s="1"/>
    </row>
    <row r="24" spans="1:5" x14ac:dyDescent="0.2">
      <c r="A24" s="36" t="s">
        <v>87</v>
      </c>
      <c r="B24" s="1"/>
      <c r="C24" s="1"/>
      <c r="D24" s="1"/>
    </row>
    <row r="25" spans="1:5" x14ac:dyDescent="0.2">
      <c r="A25" s="2"/>
      <c r="B25" s="18" t="s">
        <v>88</v>
      </c>
      <c r="C25" s="18"/>
      <c r="D25" s="18">
        <v>12</v>
      </c>
      <c r="E25" s="34" t="s">
        <v>89</v>
      </c>
    </row>
    <row r="26" spans="1:5" x14ac:dyDescent="0.2">
      <c r="A26" s="2"/>
      <c r="B26" s="18" t="s">
        <v>90</v>
      </c>
      <c r="C26" s="18"/>
      <c r="D26" s="18">
        <v>30</v>
      </c>
      <c r="E26" s="34" t="s">
        <v>91</v>
      </c>
    </row>
    <row r="27" spans="1:5" x14ac:dyDescent="0.2">
      <c r="A27" s="2"/>
      <c r="B27" s="18" t="s">
        <v>92</v>
      </c>
      <c r="C27" s="18"/>
      <c r="D27" s="18">
        <v>15</v>
      </c>
      <c r="E27" s="34"/>
    </row>
    <row r="28" spans="1:5" x14ac:dyDescent="0.2">
      <c r="A28" s="2"/>
      <c r="B28" s="1"/>
      <c r="C28" s="1"/>
      <c r="D28" s="1"/>
    </row>
    <row r="29" spans="1:5" x14ac:dyDescent="0.2">
      <c r="A29" s="36" t="s">
        <v>74</v>
      </c>
      <c r="B29" s="1"/>
      <c r="C29" s="1"/>
      <c r="D29" s="1"/>
    </row>
    <row r="30" spans="1:5" x14ac:dyDescent="0.2">
      <c r="A30" s="2"/>
      <c r="B30" s="37" t="s">
        <v>93</v>
      </c>
      <c r="C30" s="18"/>
      <c r="D30" s="18">
        <f>D39/2</f>
        <v>40</v>
      </c>
      <c r="E30" s="34" t="s">
        <v>89</v>
      </c>
    </row>
    <row r="31" spans="1:5" x14ac:dyDescent="0.2">
      <c r="A31" s="2"/>
      <c r="B31" s="37" t="s">
        <v>94</v>
      </c>
      <c r="C31" s="18"/>
      <c r="D31" s="18">
        <f>D40/2</f>
        <v>60</v>
      </c>
      <c r="E31" s="34" t="s">
        <v>89</v>
      </c>
    </row>
    <row r="32" spans="1:5" x14ac:dyDescent="0.2">
      <c r="A32" s="2"/>
      <c r="B32" s="37" t="s">
        <v>90</v>
      </c>
      <c r="C32" s="18"/>
      <c r="D32" s="18">
        <v>150</v>
      </c>
      <c r="E32" s="34" t="s">
        <v>91</v>
      </c>
    </row>
    <row r="33" spans="1:5" x14ac:dyDescent="0.2">
      <c r="A33" s="2"/>
      <c r="B33" s="37" t="s">
        <v>95</v>
      </c>
      <c r="C33" s="18"/>
      <c r="D33" s="18">
        <v>0.8</v>
      </c>
      <c r="E33" s="34" t="s">
        <v>96</v>
      </c>
    </row>
    <row r="34" spans="1:5" x14ac:dyDescent="0.2">
      <c r="A34" s="2"/>
      <c r="B34" s="37" t="s">
        <v>97</v>
      </c>
      <c r="C34" s="18"/>
      <c r="D34" s="18">
        <v>0.5</v>
      </c>
      <c r="E34" s="34" t="s">
        <v>96</v>
      </c>
    </row>
    <row r="35" spans="1:5" x14ac:dyDescent="0.2">
      <c r="A35" s="2"/>
      <c r="B35" s="37" t="s">
        <v>98</v>
      </c>
      <c r="C35" s="18"/>
      <c r="D35" s="18">
        <v>3</v>
      </c>
      <c r="E35" s="34" t="s">
        <v>99</v>
      </c>
    </row>
    <row r="36" spans="1:5" x14ac:dyDescent="0.2">
      <c r="A36" s="2"/>
      <c r="B36" s="37" t="s">
        <v>100</v>
      </c>
      <c r="C36" s="18"/>
      <c r="D36" s="18">
        <v>2</v>
      </c>
      <c r="E36" s="34"/>
    </row>
    <row r="37" spans="1:5" x14ac:dyDescent="0.2">
      <c r="A37" s="2"/>
      <c r="B37" s="1"/>
      <c r="C37" s="1"/>
      <c r="D37" s="1"/>
    </row>
    <row r="38" spans="1:5" x14ac:dyDescent="0.2">
      <c r="A38" s="36" t="s">
        <v>76</v>
      </c>
      <c r="B38" s="1"/>
      <c r="C38" s="1"/>
      <c r="D38" s="1"/>
    </row>
    <row r="39" spans="1:5" x14ac:dyDescent="0.2">
      <c r="A39" s="2"/>
      <c r="B39" s="37" t="s">
        <v>93</v>
      </c>
      <c r="C39" s="18"/>
      <c r="D39" s="18">
        <v>80</v>
      </c>
      <c r="E39" s="34" t="s">
        <v>89</v>
      </c>
    </row>
    <row r="40" spans="1:5" x14ac:dyDescent="0.2">
      <c r="A40" s="2"/>
      <c r="B40" s="37" t="s">
        <v>94</v>
      </c>
      <c r="C40" s="18"/>
      <c r="D40" s="18">
        <v>120</v>
      </c>
      <c r="E40" s="34" t="s">
        <v>89</v>
      </c>
    </row>
    <row r="41" spans="1:5" x14ac:dyDescent="0.2">
      <c r="A41" s="2"/>
      <c r="B41" s="37" t="s">
        <v>90</v>
      </c>
      <c r="C41" s="18"/>
      <c r="D41" s="18">
        <v>792</v>
      </c>
      <c r="E41" s="34" t="s">
        <v>91</v>
      </c>
    </row>
    <row r="42" spans="1:5" x14ac:dyDescent="0.2">
      <c r="A42" s="2"/>
      <c r="B42" s="37" t="s">
        <v>95</v>
      </c>
      <c r="C42" s="18"/>
      <c r="D42" s="18">
        <v>0.8</v>
      </c>
      <c r="E42" s="34" t="s">
        <v>96</v>
      </c>
    </row>
    <row r="43" spans="1:5" x14ac:dyDescent="0.2">
      <c r="A43" s="2"/>
      <c r="B43" s="37" t="s">
        <v>97</v>
      </c>
      <c r="C43" s="18"/>
      <c r="D43" s="18">
        <v>0.5</v>
      </c>
      <c r="E43" s="34" t="s">
        <v>96</v>
      </c>
    </row>
    <row r="44" spans="1:5" x14ac:dyDescent="0.2">
      <c r="A44" s="2"/>
      <c r="B44" s="37" t="s">
        <v>98</v>
      </c>
      <c r="C44" s="18"/>
      <c r="D44" s="18">
        <v>3</v>
      </c>
      <c r="E44" s="34" t="s">
        <v>99</v>
      </c>
    </row>
    <row r="45" spans="1:5" x14ac:dyDescent="0.2">
      <c r="A45" s="2"/>
      <c r="B45" s="37" t="s">
        <v>100</v>
      </c>
      <c r="C45" s="18"/>
      <c r="D45" s="18">
        <v>3</v>
      </c>
      <c r="E45" s="34"/>
    </row>
    <row r="46" spans="1:5" x14ac:dyDescent="0.2">
      <c r="A46" s="2"/>
      <c r="B46" s="1"/>
      <c r="C46" s="1"/>
      <c r="D46" s="1"/>
    </row>
  </sheetData>
  <phoneticPr fontId="1" type="noConversion"/>
  <pageMargins left="0.75" right="0.75" top="1" bottom="1" header="0" footer="0"/>
  <pageSetup orientation="portrait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Ejemplo 6.2</vt:lpstr>
      <vt:lpstr>Ejemplo 6.3</vt:lpstr>
      <vt:lpstr>Ejemplo 6.4</vt:lpstr>
      <vt:lpstr>Ejemplo 6.5</vt:lpstr>
      <vt:lpstr>Ejemplo 6.6</vt:lpstr>
      <vt:lpstr>Ejemplo 6.7</vt:lpstr>
      <vt:lpstr>Rockland</vt:lpstr>
    </vt:vector>
  </TitlesOfParts>
  <Company>I.T.A.M.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 Munoz</dc:creator>
  <cp:lastModifiedBy>davidm</cp:lastModifiedBy>
  <cp:lastPrinted>2007-09-06T20:01:39Z</cp:lastPrinted>
  <dcterms:created xsi:type="dcterms:W3CDTF">2007-09-06T17:29:45Z</dcterms:created>
  <dcterms:modified xsi:type="dcterms:W3CDTF">2016-04-01T11:41:02Z</dcterms:modified>
</cp:coreProperties>
</file>