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75" windowWidth="11580" windowHeight="6030"/>
  </bookViews>
  <sheets>
    <sheet name="Ejemplo 8.1" sheetId="2" r:id="rId1"/>
    <sheet name="Ejemplo 8.3" sheetId="3" r:id="rId2"/>
    <sheet name="Ejemplo 8.4" sheetId="4" r:id="rId3"/>
    <sheet name="Ejemplo 8.5" sheetId="5" r:id="rId4"/>
    <sheet name="Demanda dinámica" sheetId="6" r:id="rId5"/>
  </sheets>
  <calcPr calcId="145621"/>
</workbook>
</file>

<file path=xl/calcChain.xml><?xml version="1.0" encoding="utf-8"?>
<calcChain xmlns="http://schemas.openxmlformats.org/spreadsheetml/2006/main">
  <c r="N38" i="6" l="1"/>
  <c r="N37" i="6"/>
  <c r="N36" i="6"/>
  <c r="N29" i="6"/>
  <c r="N28" i="6"/>
  <c r="N27" i="6"/>
  <c r="N23" i="6"/>
  <c r="N22" i="6"/>
  <c r="N21" i="6"/>
  <c r="N16" i="6"/>
  <c r="B17" i="6"/>
  <c r="N15" i="6"/>
  <c r="N14" i="6"/>
  <c r="O3" i="6"/>
  <c r="B9" i="6"/>
  <c r="O6" i="6"/>
  <c r="D13" i="5"/>
  <c r="D12" i="5"/>
  <c r="D11" i="5"/>
  <c r="D14" i="5"/>
  <c r="B5" i="5"/>
  <c r="D7" i="5"/>
  <c r="D8" i="5"/>
  <c r="B9" i="5"/>
  <c r="B11" i="5"/>
  <c r="B10" i="5"/>
  <c r="B7" i="5"/>
  <c r="B16" i="4"/>
  <c r="B11" i="4"/>
  <c r="B10" i="4"/>
  <c r="B13" i="4"/>
  <c r="D13" i="4"/>
  <c r="B8" i="4"/>
  <c r="B12" i="4"/>
  <c r="B6" i="4"/>
  <c r="B15" i="4"/>
  <c r="B17" i="4"/>
  <c r="H7" i="3"/>
  <c r="H11" i="3"/>
  <c r="H5" i="3"/>
  <c r="H12" i="3"/>
  <c r="H13" i="3"/>
  <c r="I3" i="3"/>
  <c r="H3" i="3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H3" i="2"/>
  <c r="H3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B8" i="6"/>
  <c r="B10" i="6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H9" i="3"/>
</calcChain>
</file>

<file path=xl/sharedStrings.xml><?xml version="1.0" encoding="utf-8"?>
<sst xmlns="http://schemas.openxmlformats.org/spreadsheetml/2006/main" count="111" uniqueCount="66">
  <si>
    <t>Datos Originales</t>
  </si>
  <si>
    <t>Parte</t>
  </si>
  <si>
    <t>Número</t>
  </si>
  <si>
    <t>Valor Un.</t>
  </si>
  <si>
    <t>Valor Total</t>
  </si>
  <si>
    <t>Datos Ordenados</t>
  </si>
  <si>
    <t># Ventas</t>
  </si>
  <si>
    <t>%_numero</t>
  </si>
  <si>
    <t>%_Valor</t>
  </si>
  <si>
    <t>#datos=</t>
  </si>
  <si>
    <t>valor total =</t>
  </si>
  <si>
    <t>Mes</t>
  </si>
  <si>
    <t>Demanda (cajas)</t>
  </si>
  <si>
    <t>Promedio</t>
  </si>
  <si>
    <t>Desv. Est.</t>
  </si>
  <si>
    <t>Q =</t>
  </si>
  <si>
    <t>EOQ =</t>
  </si>
  <si>
    <t>D =</t>
  </si>
  <si>
    <t>CI =</t>
  </si>
  <si>
    <t>C0 =</t>
  </si>
  <si>
    <t>C=</t>
  </si>
  <si>
    <t>C. inventario =</t>
  </si>
  <si>
    <t>C. ordenar =</t>
  </si>
  <si>
    <t>C. total =</t>
  </si>
  <si>
    <t>Tasa de producción P =</t>
  </si>
  <si>
    <t>Tasa de demanda D =</t>
  </si>
  <si>
    <t>C =</t>
  </si>
  <si>
    <t>h =</t>
  </si>
  <si>
    <t>Días útiles =</t>
  </si>
  <si>
    <t>Tasa p =</t>
  </si>
  <si>
    <t>Tasa d =</t>
  </si>
  <si>
    <t>Corrida =</t>
  </si>
  <si>
    <t>Ajustada =</t>
  </si>
  <si>
    <t>Descanso =</t>
  </si>
  <si>
    <t>Producción corrida =</t>
  </si>
  <si>
    <t>diarios</t>
  </si>
  <si>
    <t>días</t>
  </si>
  <si>
    <t>al año</t>
  </si>
  <si>
    <t>CS =</t>
  </si>
  <si>
    <t>EOQF =</t>
  </si>
  <si>
    <t>QF =</t>
  </si>
  <si>
    <t>SF =</t>
  </si>
  <si>
    <t>EOQSF =</t>
  </si>
  <si>
    <t>C. faltante =</t>
  </si>
  <si>
    <t>Semana (i)</t>
  </si>
  <si>
    <r>
      <t>Demanda (Q</t>
    </r>
    <r>
      <rPr>
        <vertAlign val="subscript"/>
        <sz val="12"/>
        <rFont val="Times New Roman"/>
        <family val="1"/>
      </rPr>
      <t>i</t>
    </r>
    <r>
      <rPr>
        <sz val="12"/>
        <rFont val="Times New Roman"/>
        <family val="1"/>
      </rPr>
      <t>)</t>
    </r>
  </si>
  <si>
    <t>Total</t>
  </si>
  <si>
    <t>CI semanal =</t>
  </si>
  <si>
    <t>CI total =</t>
  </si>
  <si>
    <t>Demanda =</t>
  </si>
  <si>
    <t>d semanal =</t>
  </si>
  <si>
    <t>Periodo =</t>
  </si>
  <si>
    <t>Política EOQ</t>
  </si>
  <si>
    <t>P. ajustado =</t>
  </si>
  <si>
    <t>Semana</t>
  </si>
  <si>
    <t>Demanda</t>
  </si>
  <si>
    <t>Producción</t>
  </si>
  <si>
    <t>Inventario</t>
  </si>
  <si>
    <t>Costo =</t>
  </si>
  <si>
    <t>Política óptima</t>
  </si>
  <si>
    <t>Inventario acum.</t>
  </si>
  <si>
    <t>Costo inventario</t>
  </si>
  <si>
    <t>Diferencia</t>
  </si>
  <si>
    <t>Balance pedido-inventario</t>
  </si>
  <si>
    <t>Heurística de Silver-Meal</t>
  </si>
  <si>
    <t>CT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</si>
</sst>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color indexed="53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  <font>
      <vertAlign val="subscript"/>
      <sz val="12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17"/>
      </top>
      <bottom style="medium">
        <color indexed="17"/>
      </bottom>
      <diagonal/>
    </border>
    <border>
      <left/>
      <right/>
      <top/>
      <bottom style="thick">
        <color indexed="17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2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18204301068451"/>
          <c:y val="6.8311290384598461E-2"/>
          <c:w val="0.8597418953084961"/>
          <c:h val="0.865276344871580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numRef>
              <c:f>'Ejemplo 8.1'!$E$3:$E$32</c:f>
              <c:numCache>
                <c:formatCode>General</c:formatCode>
                <c:ptCount val="30"/>
                <c:pt idx="0">
                  <c:v>25</c:v>
                </c:pt>
                <c:pt idx="1">
                  <c:v>23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16</c:v>
                </c:pt>
                <c:pt idx="6">
                  <c:v>5</c:v>
                </c:pt>
                <c:pt idx="7">
                  <c:v>10</c:v>
                </c:pt>
                <c:pt idx="8">
                  <c:v>12</c:v>
                </c:pt>
                <c:pt idx="9">
                  <c:v>2</c:v>
                </c:pt>
                <c:pt idx="10">
                  <c:v>4</c:v>
                </c:pt>
                <c:pt idx="11">
                  <c:v>1</c:v>
                </c:pt>
                <c:pt idx="12">
                  <c:v>27</c:v>
                </c:pt>
                <c:pt idx="13">
                  <c:v>9</c:v>
                </c:pt>
                <c:pt idx="14">
                  <c:v>29</c:v>
                </c:pt>
                <c:pt idx="15">
                  <c:v>26</c:v>
                </c:pt>
                <c:pt idx="16">
                  <c:v>13</c:v>
                </c:pt>
                <c:pt idx="17">
                  <c:v>6</c:v>
                </c:pt>
                <c:pt idx="18">
                  <c:v>28</c:v>
                </c:pt>
                <c:pt idx="19">
                  <c:v>30</c:v>
                </c:pt>
                <c:pt idx="20">
                  <c:v>18</c:v>
                </c:pt>
                <c:pt idx="21">
                  <c:v>17</c:v>
                </c:pt>
                <c:pt idx="22">
                  <c:v>7</c:v>
                </c:pt>
                <c:pt idx="23">
                  <c:v>19</c:v>
                </c:pt>
                <c:pt idx="24">
                  <c:v>8</c:v>
                </c:pt>
                <c:pt idx="25">
                  <c:v>21</c:v>
                </c:pt>
                <c:pt idx="26">
                  <c:v>3</c:v>
                </c:pt>
                <c:pt idx="27">
                  <c:v>11</c:v>
                </c:pt>
                <c:pt idx="28">
                  <c:v>15</c:v>
                </c:pt>
                <c:pt idx="29">
                  <c:v>14</c:v>
                </c:pt>
              </c:numCache>
            </c:numRef>
          </c:cat>
          <c:val>
            <c:numRef>
              <c:f>'Ejemplo 8.1'!$J$3:$J$32</c:f>
              <c:numCache>
                <c:formatCode>0.00</c:formatCode>
                <c:ptCount val="30"/>
                <c:pt idx="0">
                  <c:v>20.55287226389888</c:v>
                </c:pt>
                <c:pt idx="1">
                  <c:v>33.826602267666907</c:v>
                </c:pt>
                <c:pt idx="2">
                  <c:v>44.103038399616345</c:v>
                </c:pt>
                <c:pt idx="3">
                  <c:v>52.666735176240877</c:v>
                </c:pt>
                <c:pt idx="4">
                  <c:v>61.230431952865409</c:v>
                </c:pt>
                <c:pt idx="5">
                  <c:v>67.396293632035068</c:v>
                </c:pt>
                <c:pt idx="6">
                  <c:v>72.534511698009794</c:v>
                </c:pt>
                <c:pt idx="7">
                  <c:v>77.330181892919526</c:v>
                </c:pt>
                <c:pt idx="8">
                  <c:v>80.670023635803091</c:v>
                </c:pt>
                <c:pt idx="9">
                  <c:v>83.667317507621675</c:v>
                </c:pt>
                <c:pt idx="10">
                  <c:v>86.236426540609031</c:v>
                </c:pt>
                <c:pt idx="11">
                  <c:v>88.634261638063904</c:v>
                </c:pt>
                <c:pt idx="12">
                  <c:v>90.561093412804425</c:v>
                </c:pt>
                <c:pt idx="13">
                  <c:v>92.102558832596841</c:v>
                </c:pt>
                <c:pt idx="14">
                  <c:v>93.130202445791781</c:v>
                </c:pt>
                <c:pt idx="15">
                  <c:v>93.986572123454238</c:v>
                </c:pt>
                <c:pt idx="16">
                  <c:v>94.757304833350446</c:v>
                </c:pt>
                <c:pt idx="17">
                  <c:v>95.442400575480406</c:v>
                </c:pt>
                <c:pt idx="18">
                  <c:v>96.127496317610365</c:v>
                </c:pt>
                <c:pt idx="19">
                  <c:v>96.769773575857201</c:v>
                </c:pt>
                <c:pt idx="20">
                  <c:v>97.386359743774165</c:v>
                </c:pt>
                <c:pt idx="21">
                  <c:v>97.900181550371641</c:v>
                </c:pt>
                <c:pt idx="22">
                  <c:v>98.379748569862613</c:v>
                </c:pt>
                <c:pt idx="23">
                  <c:v>98.765114924810717</c:v>
                </c:pt>
                <c:pt idx="24">
                  <c:v>99.12479018942895</c:v>
                </c:pt>
                <c:pt idx="25">
                  <c:v>99.46733806049393</c:v>
                </c:pt>
                <c:pt idx="26">
                  <c:v>99.681430479909537</c:v>
                </c:pt>
                <c:pt idx="27">
                  <c:v>99.852704415442034</c:v>
                </c:pt>
                <c:pt idx="28">
                  <c:v>99.989723563868026</c:v>
                </c:pt>
                <c:pt idx="29">
                  <c:v>99.999999999999972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7714432"/>
        <c:axId val="390268032"/>
      </c:barChart>
      <c:catAx>
        <c:axId val="387714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268032"/>
        <c:crosses val="autoZero"/>
        <c:auto val="1"/>
        <c:lblAlgn val="ctr"/>
        <c:lblOffset val="100"/>
        <c:noMultiLvlLbl val="0"/>
      </c:catAx>
      <c:valAx>
        <c:axId val="390268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MX"/>
          </a:p>
        </c:txPr>
        <c:crossAx val="3877144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MX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</xdr:row>
      <xdr:rowOff>47625</xdr:rowOff>
    </xdr:from>
    <xdr:to>
      <xdr:col>17</xdr:col>
      <xdr:colOff>333375</xdr:colOff>
      <xdr:row>25</xdr:row>
      <xdr:rowOff>38100</xdr:rowOff>
    </xdr:to>
    <xdr:graphicFrame macro="">
      <xdr:nvGraphicFramePr>
        <xdr:cNvPr id="1028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33"/>
  <sheetViews>
    <sheetView tabSelected="1" workbookViewId="0">
      <selection activeCell="L30" sqref="L30"/>
    </sheetView>
  </sheetViews>
  <sheetFormatPr baseColWidth="10" defaultRowHeight="12.75" x14ac:dyDescent="0.2"/>
  <sheetData>
    <row r="1" spans="1:10" ht="25.5" x14ac:dyDescent="0.2">
      <c r="A1" s="1"/>
      <c r="B1" s="1"/>
      <c r="C1" s="1" t="s">
        <v>0</v>
      </c>
      <c r="D1" s="1"/>
      <c r="E1" s="1"/>
      <c r="F1" s="1"/>
      <c r="G1" s="1" t="s">
        <v>5</v>
      </c>
      <c r="H1" s="1"/>
      <c r="I1" s="1"/>
      <c r="J1" s="1"/>
    </row>
    <row r="2" spans="1:10" x14ac:dyDescent="0.2">
      <c r="A2" s="2" t="s">
        <v>1</v>
      </c>
      <c r="B2" s="2" t="s">
        <v>6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  <c r="I2" s="4" t="s">
        <v>7</v>
      </c>
      <c r="J2" s="4" t="s">
        <v>8</v>
      </c>
    </row>
    <row r="3" spans="1:10" x14ac:dyDescent="0.2">
      <c r="A3" s="2">
        <v>1</v>
      </c>
      <c r="B3" s="2">
        <v>40</v>
      </c>
      <c r="C3" s="2">
        <v>350</v>
      </c>
      <c r="D3" s="2">
        <f>B3*C3</f>
        <v>14000</v>
      </c>
      <c r="E3" s="5">
        <v>25</v>
      </c>
      <c r="F3" s="5">
        <v>800</v>
      </c>
      <c r="G3" s="5">
        <v>150</v>
      </c>
      <c r="H3" s="5">
        <f t="shared" ref="H3:H32" si="0">F3*G3</f>
        <v>120000</v>
      </c>
      <c r="I3" s="6">
        <f>100*(1/F33)</f>
        <v>3.3333333333333335</v>
      </c>
      <c r="J3" s="6">
        <f>100*(H3/H33)</f>
        <v>20.55287226389888</v>
      </c>
    </row>
    <row r="4" spans="1:10" x14ac:dyDescent="0.2">
      <c r="A4" s="2">
        <v>2</v>
      </c>
      <c r="B4" s="2">
        <v>500</v>
      </c>
      <c r="C4" s="2">
        <v>35</v>
      </c>
      <c r="D4" s="2">
        <f t="shared" ref="D4:D32" si="1">B4*C4</f>
        <v>17500</v>
      </c>
      <c r="E4" s="5">
        <v>23</v>
      </c>
      <c r="F4" s="5">
        <v>25</v>
      </c>
      <c r="G4" s="7">
        <v>3100</v>
      </c>
      <c r="H4" s="5">
        <f t="shared" si="0"/>
        <v>77500</v>
      </c>
      <c r="I4" s="6">
        <f>I3+100*(1/$F$33)</f>
        <v>6.666666666666667</v>
      </c>
      <c r="J4" s="6">
        <f>J3+100*(H4/$H$33)</f>
        <v>33.826602267666907</v>
      </c>
    </row>
    <row r="5" spans="1:10" x14ac:dyDescent="0.2">
      <c r="A5" s="2">
        <v>3</v>
      </c>
      <c r="B5" s="2">
        <v>50</v>
      </c>
      <c r="C5" s="2">
        <v>25</v>
      </c>
      <c r="D5" s="2">
        <f t="shared" si="1"/>
        <v>1250</v>
      </c>
      <c r="E5" s="5">
        <v>20</v>
      </c>
      <c r="F5" s="5">
        <v>20</v>
      </c>
      <c r="G5" s="7">
        <v>3000</v>
      </c>
      <c r="H5" s="5">
        <f t="shared" si="0"/>
        <v>60000</v>
      </c>
      <c r="I5" s="6">
        <f t="shared" ref="I5:I32" si="2">I4+100*(1/$F$33)</f>
        <v>10</v>
      </c>
      <c r="J5" s="6">
        <f t="shared" ref="J5:J32" si="3">J4+100*(H5/$H$33)</f>
        <v>44.103038399616345</v>
      </c>
    </row>
    <row r="6" spans="1:10" x14ac:dyDescent="0.2">
      <c r="A6" s="2">
        <v>4</v>
      </c>
      <c r="B6" s="2">
        <v>300</v>
      </c>
      <c r="C6" s="2">
        <v>50</v>
      </c>
      <c r="D6" s="2">
        <f t="shared" si="1"/>
        <v>15000</v>
      </c>
      <c r="E6" s="5">
        <v>22</v>
      </c>
      <c r="F6" s="5">
        <v>10</v>
      </c>
      <c r="G6" s="7">
        <v>5000</v>
      </c>
      <c r="H6" s="5">
        <f t="shared" si="0"/>
        <v>50000</v>
      </c>
      <c r="I6" s="6">
        <f t="shared" si="2"/>
        <v>13.333333333333334</v>
      </c>
      <c r="J6" s="6">
        <f t="shared" si="3"/>
        <v>52.666735176240877</v>
      </c>
    </row>
    <row r="7" spans="1:10" x14ac:dyDescent="0.2">
      <c r="A7" s="2">
        <v>5</v>
      </c>
      <c r="B7" s="2">
        <v>15</v>
      </c>
      <c r="C7" s="3">
        <v>2000</v>
      </c>
      <c r="D7" s="2">
        <f t="shared" si="1"/>
        <v>30000</v>
      </c>
      <c r="E7" s="5">
        <v>24</v>
      </c>
      <c r="F7" s="5">
        <v>25</v>
      </c>
      <c r="G7" s="7">
        <v>2000</v>
      </c>
      <c r="H7" s="5">
        <f t="shared" si="0"/>
        <v>50000</v>
      </c>
      <c r="I7" s="6">
        <f t="shared" si="2"/>
        <v>16.666666666666668</v>
      </c>
      <c r="J7" s="6">
        <f t="shared" si="3"/>
        <v>61.230431952865409</v>
      </c>
    </row>
    <row r="8" spans="1:10" x14ac:dyDescent="0.2">
      <c r="A8" s="2">
        <v>6</v>
      </c>
      <c r="B8" s="2">
        <v>400</v>
      </c>
      <c r="C8" s="2">
        <v>10</v>
      </c>
      <c r="D8" s="2">
        <f t="shared" si="1"/>
        <v>4000</v>
      </c>
      <c r="E8" s="8">
        <v>16</v>
      </c>
      <c r="F8" s="8">
        <v>60</v>
      </c>
      <c r="G8" s="8">
        <v>600</v>
      </c>
      <c r="H8" s="8">
        <f t="shared" si="0"/>
        <v>36000</v>
      </c>
      <c r="I8" s="6">
        <f t="shared" si="2"/>
        <v>20</v>
      </c>
      <c r="J8" s="6">
        <f t="shared" si="3"/>
        <v>67.396293632035068</v>
      </c>
    </row>
    <row r="9" spans="1:10" x14ac:dyDescent="0.2">
      <c r="A9" s="2">
        <v>7</v>
      </c>
      <c r="B9" s="2">
        <v>700</v>
      </c>
      <c r="C9" s="2">
        <v>4</v>
      </c>
      <c r="D9" s="2">
        <f t="shared" si="1"/>
        <v>2800</v>
      </c>
      <c r="E9" s="8">
        <v>5</v>
      </c>
      <c r="F9" s="8">
        <v>15</v>
      </c>
      <c r="G9" s="9">
        <v>2000</v>
      </c>
      <c r="H9" s="8">
        <f t="shared" si="0"/>
        <v>30000</v>
      </c>
      <c r="I9" s="6">
        <f t="shared" si="2"/>
        <v>23.333333333333332</v>
      </c>
      <c r="J9" s="6">
        <f t="shared" si="3"/>
        <v>72.534511698009794</v>
      </c>
    </row>
    <row r="10" spans="1:10" x14ac:dyDescent="0.2">
      <c r="A10" s="2">
        <v>8</v>
      </c>
      <c r="B10" s="2">
        <v>70</v>
      </c>
      <c r="C10" s="2">
        <v>30</v>
      </c>
      <c r="D10" s="2">
        <f t="shared" si="1"/>
        <v>2100</v>
      </c>
      <c r="E10" s="8">
        <v>10</v>
      </c>
      <c r="F10" s="8">
        <v>70</v>
      </c>
      <c r="G10" s="8">
        <v>400</v>
      </c>
      <c r="H10" s="8">
        <f t="shared" si="0"/>
        <v>28000</v>
      </c>
      <c r="I10" s="6">
        <f t="shared" si="2"/>
        <v>26.666666666666664</v>
      </c>
      <c r="J10" s="6">
        <f t="shared" si="3"/>
        <v>77.330181892919526</v>
      </c>
    </row>
    <row r="11" spans="1:10" x14ac:dyDescent="0.2">
      <c r="A11" s="2">
        <v>9</v>
      </c>
      <c r="B11" s="2">
        <v>300</v>
      </c>
      <c r="C11" s="2">
        <v>30</v>
      </c>
      <c r="D11" s="2">
        <f t="shared" si="1"/>
        <v>9000</v>
      </c>
      <c r="E11" s="8">
        <v>12</v>
      </c>
      <c r="F11" s="8">
        <v>650</v>
      </c>
      <c r="G11" s="8">
        <v>30</v>
      </c>
      <c r="H11" s="8">
        <f t="shared" si="0"/>
        <v>19500</v>
      </c>
      <c r="I11" s="6">
        <f t="shared" si="2"/>
        <v>29.999999999999996</v>
      </c>
      <c r="J11" s="6">
        <f t="shared" si="3"/>
        <v>80.670023635803091</v>
      </c>
    </row>
    <row r="12" spans="1:10" x14ac:dyDescent="0.2">
      <c r="A12" s="2">
        <v>10</v>
      </c>
      <c r="B12" s="2">
        <v>70</v>
      </c>
      <c r="C12" s="2">
        <v>400</v>
      </c>
      <c r="D12" s="2">
        <f t="shared" si="1"/>
        <v>28000</v>
      </c>
      <c r="E12" s="8">
        <v>2</v>
      </c>
      <c r="F12" s="8">
        <v>500</v>
      </c>
      <c r="G12" s="8">
        <v>35</v>
      </c>
      <c r="H12" s="8">
        <f t="shared" si="0"/>
        <v>17500</v>
      </c>
      <c r="I12" s="6">
        <f t="shared" si="2"/>
        <v>33.333333333333329</v>
      </c>
      <c r="J12" s="6">
        <f t="shared" si="3"/>
        <v>83.667317507621675</v>
      </c>
    </row>
    <row r="13" spans="1:10" x14ac:dyDescent="0.2">
      <c r="A13" s="2">
        <v>11</v>
      </c>
      <c r="B13" s="2">
        <v>500</v>
      </c>
      <c r="C13" s="2">
        <v>2</v>
      </c>
      <c r="D13" s="2">
        <f t="shared" si="1"/>
        <v>1000</v>
      </c>
      <c r="E13" s="8">
        <v>4</v>
      </c>
      <c r="F13" s="8">
        <v>300</v>
      </c>
      <c r="G13" s="8">
        <v>50</v>
      </c>
      <c r="H13" s="8">
        <f t="shared" si="0"/>
        <v>15000</v>
      </c>
      <c r="I13" s="6">
        <f t="shared" si="2"/>
        <v>36.666666666666664</v>
      </c>
      <c r="J13" s="6">
        <f t="shared" si="3"/>
        <v>86.236426540609031</v>
      </c>
    </row>
    <row r="14" spans="1:10" x14ac:dyDescent="0.2">
      <c r="A14" s="2">
        <v>12</v>
      </c>
      <c r="B14" s="2">
        <v>650</v>
      </c>
      <c r="C14" s="2">
        <v>30</v>
      </c>
      <c r="D14" s="2">
        <f t="shared" si="1"/>
        <v>19500</v>
      </c>
      <c r="E14" s="8">
        <v>1</v>
      </c>
      <c r="F14" s="8">
        <v>40</v>
      </c>
      <c r="G14" s="8">
        <v>350</v>
      </c>
      <c r="H14" s="8">
        <f>F14*G14</f>
        <v>14000</v>
      </c>
      <c r="I14" s="6">
        <f t="shared" si="2"/>
        <v>40</v>
      </c>
      <c r="J14" s="6">
        <f t="shared" si="3"/>
        <v>88.634261638063904</v>
      </c>
    </row>
    <row r="15" spans="1:10" x14ac:dyDescent="0.2">
      <c r="A15" s="2">
        <v>13</v>
      </c>
      <c r="B15" s="2">
        <v>90</v>
      </c>
      <c r="C15" s="2">
        <v>50</v>
      </c>
      <c r="D15" s="2">
        <f t="shared" si="1"/>
        <v>4500</v>
      </c>
      <c r="E15" s="8">
        <v>27</v>
      </c>
      <c r="F15" s="8">
        <v>750</v>
      </c>
      <c r="G15" s="8">
        <v>15</v>
      </c>
      <c r="H15" s="8">
        <f t="shared" si="0"/>
        <v>11250</v>
      </c>
      <c r="I15" s="6">
        <f t="shared" si="2"/>
        <v>43.333333333333336</v>
      </c>
      <c r="J15" s="6">
        <f t="shared" si="3"/>
        <v>90.561093412804425</v>
      </c>
    </row>
    <row r="16" spans="1:10" x14ac:dyDescent="0.2">
      <c r="A16" s="2">
        <v>14</v>
      </c>
      <c r="B16" s="2">
        <v>20</v>
      </c>
      <c r="C16" s="2">
        <v>3</v>
      </c>
      <c r="D16" s="2">
        <f t="shared" si="1"/>
        <v>60</v>
      </c>
      <c r="E16" s="8">
        <v>9</v>
      </c>
      <c r="F16" s="8">
        <v>300</v>
      </c>
      <c r="G16" s="8">
        <v>30</v>
      </c>
      <c r="H16" s="8">
        <f t="shared" si="0"/>
        <v>9000</v>
      </c>
      <c r="I16" s="6">
        <f t="shared" si="2"/>
        <v>46.666666666666671</v>
      </c>
      <c r="J16" s="6">
        <f t="shared" si="3"/>
        <v>92.102558832596841</v>
      </c>
    </row>
    <row r="17" spans="1:10" x14ac:dyDescent="0.2">
      <c r="A17" s="2">
        <v>15</v>
      </c>
      <c r="B17" s="2">
        <v>800</v>
      </c>
      <c r="C17" s="2">
        <v>1</v>
      </c>
      <c r="D17" s="2">
        <f t="shared" si="1"/>
        <v>800</v>
      </c>
      <c r="E17" s="8">
        <v>29</v>
      </c>
      <c r="F17" s="8">
        <v>40</v>
      </c>
      <c r="G17" s="8">
        <v>150</v>
      </c>
      <c r="H17" s="8">
        <f t="shared" si="0"/>
        <v>6000</v>
      </c>
      <c r="I17" s="6">
        <f t="shared" si="2"/>
        <v>50.000000000000007</v>
      </c>
      <c r="J17" s="6">
        <f t="shared" si="3"/>
        <v>93.130202445791781</v>
      </c>
    </row>
    <row r="18" spans="1:10" x14ac:dyDescent="0.2">
      <c r="A18" s="2">
        <v>16</v>
      </c>
      <c r="B18" s="2">
        <v>60</v>
      </c>
      <c r="C18" s="2">
        <v>600</v>
      </c>
      <c r="D18" s="2">
        <f t="shared" si="1"/>
        <v>36000</v>
      </c>
      <c r="E18" s="8">
        <v>26</v>
      </c>
      <c r="F18" s="8">
        <v>250</v>
      </c>
      <c r="G18" s="8">
        <v>20</v>
      </c>
      <c r="H18" s="8">
        <f t="shared" si="0"/>
        <v>5000</v>
      </c>
      <c r="I18" s="6">
        <f t="shared" si="2"/>
        <v>53.333333333333343</v>
      </c>
      <c r="J18" s="6">
        <f t="shared" si="3"/>
        <v>93.986572123454238</v>
      </c>
    </row>
    <row r="19" spans="1:10" x14ac:dyDescent="0.2">
      <c r="A19" s="2">
        <v>17</v>
      </c>
      <c r="B19" s="2">
        <v>120</v>
      </c>
      <c r="C19" s="2">
        <v>25</v>
      </c>
      <c r="D19" s="2">
        <f t="shared" si="1"/>
        <v>3000</v>
      </c>
      <c r="E19" s="10">
        <v>13</v>
      </c>
      <c r="F19" s="10">
        <v>90</v>
      </c>
      <c r="G19" s="10">
        <v>50</v>
      </c>
      <c r="H19" s="10">
        <f t="shared" si="0"/>
        <v>4500</v>
      </c>
      <c r="I19" s="6">
        <f t="shared" si="2"/>
        <v>56.666666666666679</v>
      </c>
      <c r="J19" s="6">
        <f t="shared" si="3"/>
        <v>94.757304833350446</v>
      </c>
    </row>
    <row r="20" spans="1:10" x14ac:dyDescent="0.2">
      <c r="A20" s="2">
        <v>18</v>
      </c>
      <c r="B20" s="2">
        <v>300</v>
      </c>
      <c r="C20" s="2">
        <v>12</v>
      </c>
      <c r="D20" s="2">
        <f t="shared" si="1"/>
        <v>3600</v>
      </c>
      <c r="E20" s="10">
        <v>6</v>
      </c>
      <c r="F20" s="10">
        <v>400</v>
      </c>
      <c r="G20" s="10">
        <v>10</v>
      </c>
      <c r="H20" s="10">
        <f t="shared" si="0"/>
        <v>4000</v>
      </c>
      <c r="I20" s="6">
        <f t="shared" si="2"/>
        <v>60.000000000000014</v>
      </c>
      <c r="J20" s="6">
        <f t="shared" si="3"/>
        <v>95.442400575480406</v>
      </c>
    </row>
    <row r="21" spans="1:10" x14ac:dyDescent="0.2">
      <c r="A21" s="2">
        <v>19</v>
      </c>
      <c r="B21" s="2">
        <v>45</v>
      </c>
      <c r="C21" s="2">
        <v>50</v>
      </c>
      <c r="D21" s="2">
        <f t="shared" si="1"/>
        <v>2250</v>
      </c>
      <c r="E21" s="10">
        <v>28</v>
      </c>
      <c r="F21" s="10">
        <v>40</v>
      </c>
      <c r="G21" s="10">
        <v>100</v>
      </c>
      <c r="H21" s="10">
        <f t="shared" si="0"/>
        <v>4000</v>
      </c>
      <c r="I21" s="6">
        <f t="shared" si="2"/>
        <v>63.33333333333335</v>
      </c>
      <c r="J21" s="6">
        <f t="shared" si="3"/>
        <v>96.127496317610365</v>
      </c>
    </row>
    <row r="22" spans="1:10" x14ac:dyDescent="0.2">
      <c r="A22" s="2">
        <v>20</v>
      </c>
      <c r="B22" s="2">
        <v>20</v>
      </c>
      <c r="C22" s="3">
        <v>3000</v>
      </c>
      <c r="D22" s="2">
        <f t="shared" si="1"/>
        <v>60000</v>
      </c>
      <c r="E22" s="10">
        <v>30</v>
      </c>
      <c r="F22" s="10">
        <v>150</v>
      </c>
      <c r="G22" s="10">
        <v>25</v>
      </c>
      <c r="H22" s="10">
        <f t="shared" si="0"/>
        <v>3750</v>
      </c>
      <c r="I22" s="6">
        <f t="shared" si="2"/>
        <v>66.666666666666686</v>
      </c>
      <c r="J22" s="6">
        <f t="shared" si="3"/>
        <v>96.769773575857201</v>
      </c>
    </row>
    <row r="23" spans="1:10" x14ac:dyDescent="0.2">
      <c r="A23" s="2">
        <v>21</v>
      </c>
      <c r="B23" s="3">
        <v>1000</v>
      </c>
      <c r="C23" s="2">
        <v>2</v>
      </c>
      <c r="D23" s="2">
        <f t="shared" si="1"/>
        <v>2000</v>
      </c>
      <c r="E23" s="10">
        <v>18</v>
      </c>
      <c r="F23" s="10">
        <v>300</v>
      </c>
      <c r="G23" s="10">
        <v>12</v>
      </c>
      <c r="H23" s="10">
        <f t="shared" si="0"/>
        <v>3600</v>
      </c>
      <c r="I23" s="6">
        <f t="shared" si="2"/>
        <v>70.000000000000014</v>
      </c>
      <c r="J23" s="6">
        <f t="shared" si="3"/>
        <v>97.386359743774165</v>
      </c>
    </row>
    <row r="24" spans="1:10" x14ac:dyDescent="0.2">
      <c r="A24" s="2">
        <v>22</v>
      </c>
      <c r="B24" s="2">
        <v>10</v>
      </c>
      <c r="C24" s="3">
        <v>5000</v>
      </c>
      <c r="D24" s="2">
        <f t="shared" si="1"/>
        <v>50000</v>
      </c>
      <c r="E24" s="10">
        <v>17</v>
      </c>
      <c r="F24" s="10">
        <v>120</v>
      </c>
      <c r="G24" s="10">
        <v>25</v>
      </c>
      <c r="H24" s="10">
        <f t="shared" si="0"/>
        <v>3000</v>
      </c>
      <c r="I24" s="6">
        <f t="shared" si="2"/>
        <v>73.333333333333343</v>
      </c>
      <c r="J24" s="6">
        <f t="shared" si="3"/>
        <v>97.900181550371641</v>
      </c>
    </row>
    <row r="25" spans="1:10" x14ac:dyDescent="0.2">
      <c r="A25" s="2">
        <v>23</v>
      </c>
      <c r="B25" s="2">
        <v>25</v>
      </c>
      <c r="C25" s="3">
        <v>3100</v>
      </c>
      <c r="D25" s="2">
        <f t="shared" si="1"/>
        <v>77500</v>
      </c>
      <c r="E25" s="10">
        <v>7</v>
      </c>
      <c r="F25" s="10">
        <v>700</v>
      </c>
      <c r="G25" s="10">
        <v>4</v>
      </c>
      <c r="H25" s="10">
        <f t="shared" si="0"/>
        <v>2800</v>
      </c>
      <c r="I25" s="6">
        <f t="shared" si="2"/>
        <v>76.666666666666671</v>
      </c>
      <c r="J25" s="6">
        <f t="shared" si="3"/>
        <v>98.379748569862613</v>
      </c>
    </row>
    <row r="26" spans="1:10" x14ac:dyDescent="0.2">
      <c r="A26" s="2">
        <v>24</v>
      </c>
      <c r="B26" s="2">
        <v>25</v>
      </c>
      <c r="C26" s="3">
        <v>2000</v>
      </c>
      <c r="D26" s="2">
        <f t="shared" si="1"/>
        <v>50000</v>
      </c>
      <c r="E26" s="10">
        <v>19</v>
      </c>
      <c r="F26" s="10">
        <v>45</v>
      </c>
      <c r="G26" s="10">
        <v>50</v>
      </c>
      <c r="H26" s="10">
        <f t="shared" si="0"/>
        <v>2250</v>
      </c>
      <c r="I26" s="6">
        <f t="shared" si="2"/>
        <v>80</v>
      </c>
      <c r="J26" s="6">
        <f t="shared" si="3"/>
        <v>98.765114924810717</v>
      </c>
    </row>
    <row r="27" spans="1:10" x14ac:dyDescent="0.2">
      <c r="A27" s="2">
        <v>25</v>
      </c>
      <c r="B27" s="2">
        <v>800</v>
      </c>
      <c r="C27" s="2">
        <v>150</v>
      </c>
      <c r="D27" s="2">
        <f t="shared" si="1"/>
        <v>120000</v>
      </c>
      <c r="E27" s="10">
        <v>8</v>
      </c>
      <c r="F27" s="10">
        <v>70</v>
      </c>
      <c r="G27" s="10">
        <v>30</v>
      </c>
      <c r="H27" s="10">
        <f t="shared" si="0"/>
        <v>2100</v>
      </c>
      <c r="I27" s="6">
        <f t="shared" si="2"/>
        <v>83.333333333333329</v>
      </c>
      <c r="J27" s="6">
        <f t="shared" si="3"/>
        <v>99.12479018942895</v>
      </c>
    </row>
    <row r="28" spans="1:10" x14ac:dyDescent="0.2">
      <c r="A28" s="2">
        <v>26</v>
      </c>
      <c r="B28" s="2">
        <v>250</v>
      </c>
      <c r="C28" s="2">
        <v>20</v>
      </c>
      <c r="D28" s="2">
        <f t="shared" si="1"/>
        <v>5000</v>
      </c>
      <c r="E28" s="10">
        <v>21</v>
      </c>
      <c r="F28" s="11">
        <v>1000</v>
      </c>
      <c r="G28" s="10">
        <v>2</v>
      </c>
      <c r="H28" s="10">
        <f t="shared" si="0"/>
        <v>2000</v>
      </c>
      <c r="I28" s="6">
        <f t="shared" si="2"/>
        <v>86.666666666666657</v>
      </c>
      <c r="J28" s="6">
        <f t="shared" si="3"/>
        <v>99.46733806049393</v>
      </c>
    </row>
    <row r="29" spans="1:10" x14ac:dyDescent="0.2">
      <c r="A29" s="2">
        <v>27</v>
      </c>
      <c r="B29" s="2">
        <v>750</v>
      </c>
      <c r="C29" s="2">
        <v>15</v>
      </c>
      <c r="D29" s="2">
        <f t="shared" si="1"/>
        <v>11250</v>
      </c>
      <c r="E29" s="10">
        <v>3</v>
      </c>
      <c r="F29" s="10">
        <v>50</v>
      </c>
      <c r="G29" s="10">
        <v>25</v>
      </c>
      <c r="H29" s="10">
        <f t="shared" si="0"/>
        <v>1250</v>
      </c>
      <c r="I29" s="6">
        <f t="shared" si="2"/>
        <v>89.999999999999986</v>
      </c>
      <c r="J29" s="6">
        <f t="shared" si="3"/>
        <v>99.681430479909537</v>
      </c>
    </row>
    <row r="30" spans="1:10" x14ac:dyDescent="0.2">
      <c r="A30" s="2">
        <v>28</v>
      </c>
      <c r="B30" s="2">
        <v>40</v>
      </c>
      <c r="C30" s="2">
        <v>100</v>
      </c>
      <c r="D30" s="2">
        <f t="shared" si="1"/>
        <v>4000</v>
      </c>
      <c r="E30" s="10">
        <v>11</v>
      </c>
      <c r="F30" s="10">
        <v>500</v>
      </c>
      <c r="G30" s="10">
        <v>2</v>
      </c>
      <c r="H30" s="10">
        <f t="shared" si="0"/>
        <v>1000</v>
      </c>
      <c r="I30" s="6">
        <f t="shared" si="2"/>
        <v>93.333333333333314</v>
      </c>
      <c r="J30" s="6">
        <f t="shared" si="3"/>
        <v>99.852704415442034</v>
      </c>
    </row>
    <row r="31" spans="1:10" x14ac:dyDescent="0.2">
      <c r="A31" s="2">
        <v>29</v>
      </c>
      <c r="B31" s="2">
        <v>40</v>
      </c>
      <c r="C31" s="2">
        <v>150</v>
      </c>
      <c r="D31" s="2">
        <f t="shared" si="1"/>
        <v>6000</v>
      </c>
      <c r="E31" s="10">
        <v>15</v>
      </c>
      <c r="F31" s="10">
        <v>800</v>
      </c>
      <c r="G31" s="10">
        <v>1</v>
      </c>
      <c r="H31" s="10">
        <f t="shared" si="0"/>
        <v>800</v>
      </c>
      <c r="I31" s="6">
        <f t="shared" si="2"/>
        <v>96.666666666666643</v>
      </c>
      <c r="J31" s="6">
        <f t="shared" si="3"/>
        <v>99.989723563868026</v>
      </c>
    </row>
    <row r="32" spans="1:10" x14ac:dyDescent="0.2">
      <c r="A32" s="2">
        <v>30</v>
      </c>
      <c r="B32" s="2">
        <v>150</v>
      </c>
      <c r="C32" s="2">
        <v>25</v>
      </c>
      <c r="D32" s="2">
        <f t="shared" si="1"/>
        <v>3750</v>
      </c>
      <c r="E32" s="10">
        <v>14</v>
      </c>
      <c r="F32" s="10">
        <v>20</v>
      </c>
      <c r="G32" s="10">
        <v>3</v>
      </c>
      <c r="H32" s="10">
        <f t="shared" si="0"/>
        <v>60</v>
      </c>
      <c r="I32" s="6">
        <f t="shared" si="2"/>
        <v>99.999999999999972</v>
      </c>
      <c r="J32" s="6">
        <f t="shared" si="3"/>
        <v>99.999999999999972</v>
      </c>
    </row>
    <row r="33" spans="5:10" x14ac:dyDescent="0.2">
      <c r="E33" s="2" t="s">
        <v>9</v>
      </c>
      <c r="F33" s="2">
        <v>30</v>
      </c>
      <c r="G33" s="2" t="s">
        <v>10</v>
      </c>
      <c r="H33" s="2">
        <f>SUM(H3:H32)</f>
        <v>583860</v>
      </c>
      <c r="I33" s="4"/>
      <c r="J33" s="4"/>
    </row>
  </sheetData>
  <phoneticPr fontId="0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33"/>
  <sheetViews>
    <sheetView workbookViewId="0">
      <selection activeCell="M18" sqref="M18"/>
    </sheetView>
  </sheetViews>
  <sheetFormatPr baseColWidth="10" defaultRowHeight="12.75" x14ac:dyDescent="0.2"/>
  <cols>
    <col min="7" max="7" width="14.28515625" bestFit="1" customWidth="1"/>
    <col min="8" max="9" width="11.42578125" style="15" customWidth="1"/>
  </cols>
  <sheetData>
    <row r="1" spans="1:9" ht="13.5" thickBot="1" x14ac:dyDescent="0.25">
      <c r="A1" s="1"/>
      <c r="B1" s="1"/>
      <c r="C1" s="1"/>
      <c r="D1" s="1"/>
    </row>
    <row r="2" spans="1:9" ht="17.25" thickTop="1" thickBot="1" x14ac:dyDescent="0.25">
      <c r="A2" s="12" t="s">
        <v>11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5" t="s">
        <v>13</v>
      </c>
      <c r="I2" s="15" t="s">
        <v>14</v>
      </c>
    </row>
    <row r="3" spans="1:9" ht="32.25" thickBot="1" x14ac:dyDescent="0.25">
      <c r="A3" s="13" t="s">
        <v>12</v>
      </c>
      <c r="B3" s="14">
        <v>3025</v>
      </c>
      <c r="C3" s="14">
        <v>2950</v>
      </c>
      <c r="D3" s="14">
        <v>3100</v>
      </c>
      <c r="E3" s="14">
        <v>3050</v>
      </c>
      <c r="F3" s="14">
        <v>2975</v>
      </c>
      <c r="G3" s="14">
        <v>2900</v>
      </c>
      <c r="H3" s="16">
        <f>AVERAGE(B3:G3)</f>
        <v>3000</v>
      </c>
      <c r="I3" s="17">
        <f>STDEV(B3:G3)</f>
        <v>72.456883730947197</v>
      </c>
    </row>
    <row r="4" spans="1:9" ht="13.5" thickTop="1" x14ac:dyDescent="0.2">
      <c r="A4" s="2"/>
      <c r="B4" s="2"/>
      <c r="C4" s="2"/>
      <c r="D4" s="2"/>
      <c r="G4" s="5" t="s">
        <v>20</v>
      </c>
      <c r="H4" s="18">
        <v>50</v>
      </c>
    </row>
    <row r="5" spans="1:9" x14ac:dyDescent="0.2">
      <c r="A5" s="2"/>
      <c r="B5" s="2"/>
      <c r="C5" s="2"/>
      <c r="D5" s="2"/>
      <c r="G5" s="5" t="s">
        <v>17</v>
      </c>
      <c r="H5" s="18">
        <f>12*H3</f>
        <v>36000</v>
      </c>
    </row>
    <row r="6" spans="1:9" x14ac:dyDescent="0.2">
      <c r="A6" s="2"/>
      <c r="B6" s="2"/>
      <c r="C6" s="2"/>
      <c r="D6" s="2"/>
      <c r="G6" s="5" t="s">
        <v>27</v>
      </c>
      <c r="H6" s="18">
        <v>0.18</v>
      </c>
    </row>
    <row r="7" spans="1:9" x14ac:dyDescent="0.2">
      <c r="A7" s="2"/>
      <c r="B7" s="2"/>
      <c r="C7" s="2"/>
      <c r="D7" s="2"/>
      <c r="G7" s="5" t="s">
        <v>18</v>
      </c>
      <c r="H7" s="18">
        <f>H6*H4</f>
        <v>9</v>
      </c>
    </row>
    <row r="8" spans="1:9" x14ac:dyDescent="0.2">
      <c r="A8" s="2"/>
      <c r="B8" s="2"/>
      <c r="C8" s="3"/>
      <c r="D8" s="2"/>
      <c r="G8" s="5" t="s">
        <v>19</v>
      </c>
      <c r="H8" s="18">
        <v>100</v>
      </c>
    </row>
    <row r="9" spans="1:9" x14ac:dyDescent="0.2">
      <c r="A9" s="2"/>
      <c r="B9" s="2"/>
      <c r="C9" s="2"/>
      <c r="D9" s="2"/>
      <c r="G9" s="5" t="s">
        <v>16</v>
      </c>
      <c r="H9" s="19">
        <f>SQRT(2*H5*H8/H7)</f>
        <v>894.42719099991587</v>
      </c>
    </row>
    <row r="10" spans="1:9" x14ac:dyDescent="0.2">
      <c r="A10" s="2"/>
      <c r="B10" s="2"/>
      <c r="C10" s="2"/>
      <c r="D10" s="2"/>
      <c r="G10" s="5" t="s">
        <v>15</v>
      </c>
      <c r="H10" s="18">
        <v>3000</v>
      </c>
    </row>
    <row r="11" spans="1:9" x14ac:dyDescent="0.2">
      <c r="A11" s="2"/>
      <c r="B11" s="2"/>
      <c r="C11" s="2"/>
      <c r="D11" s="2"/>
      <c r="G11" s="5" t="s">
        <v>21</v>
      </c>
      <c r="H11" s="18">
        <f>H7*H10/2</f>
        <v>13500</v>
      </c>
    </row>
    <row r="12" spans="1:9" x14ac:dyDescent="0.2">
      <c r="A12" s="2"/>
      <c r="B12" s="2"/>
      <c r="C12" s="2"/>
      <c r="D12" s="2"/>
      <c r="G12" s="5" t="s">
        <v>22</v>
      </c>
      <c r="H12" s="19">
        <f>H5*H8/H10</f>
        <v>1200</v>
      </c>
    </row>
    <row r="13" spans="1:9" x14ac:dyDescent="0.2">
      <c r="A13" s="2"/>
      <c r="B13" s="2"/>
      <c r="C13" s="2"/>
      <c r="D13" s="2"/>
      <c r="G13" s="5" t="s">
        <v>23</v>
      </c>
      <c r="H13" s="19">
        <f>H11+H12</f>
        <v>14700</v>
      </c>
    </row>
    <row r="14" spans="1:9" x14ac:dyDescent="0.2">
      <c r="A14" s="2"/>
      <c r="B14" s="2"/>
      <c r="C14" s="2"/>
      <c r="D14" s="2"/>
    </row>
    <row r="15" spans="1:9" x14ac:dyDescent="0.2">
      <c r="A15" s="2"/>
      <c r="B15" s="2"/>
      <c r="C15" s="2"/>
      <c r="D15" s="2"/>
    </row>
    <row r="16" spans="1:9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3"/>
      <c r="D23" s="2"/>
    </row>
    <row r="24" spans="1:4" x14ac:dyDescent="0.2">
      <c r="A24" s="2"/>
      <c r="B24" s="3"/>
      <c r="C24" s="2"/>
      <c r="D24" s="2"/>
    </row>
    <row r="25" spans="1:4" x14ac:dyDescent="0.2">
      <c r="A25" s="2"/>
      <c r="B25" s="2"/>
      <c r="C25" s="3"/>
      <c r="D25" s="2"/>
    </row>
    <row r="26" spans="1:4" x14ac:dyDescent="0.2">
      <c r="A26" s="2"/>
      <c r="B26" s="2"/>
      <c r="C26" s="3"/>
      <c r="D26" s="2"/>
    </row>
    <row r="27" spans="1:4" x14ac:dyDescent="0.2">
      <c r="A27" s="2"/>
      <c r="B27" s="2"/>
      <c r="C27" s="3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</sheetData>
  <phoneticPr fontId="0" type="noConversion"/>
  <pageMargins left="0.75" right="0.75" top="1" bottom="1" header="0" footer="0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D29" sqref="D29"/>
    </sheetView>
  </sheetViews>
  <sheetFormatPr baseColWidth="10" defaultRowHeight="12.75" x14ac:dyDescent="0.2"/>
  <cols>
    <col min="1" max="1" width="20.85546875" style="5" bestFit="1" customWidth="1"/>
    <col min="2" max="2" width="11.42578125" style="18" customWidth="1"/>
    <col min="3" max="5" width="11.42578125" style="15" customWidth="1"/>
  </cols>
  <sheetData>
    <row r="2" spans="1:5" x14ac:dyDescent="0.2">
      <c r="A2" s="5" t="s">
        <v>24</v>
      </c>
      <c r="B2" s="18">
        <v>50000</v>
      </c>
    </row>
    <row r="3" spans="1:5" x14ac:dyDescent="0.2">
      <c r="A3" s="5" t="s">
        <v>25</v>
      </c>
      <c r="B3" s="18">
        <v>10000</v>
      </c>
    </row>
    <row r="4" spans="1:5" x14ac:dyDescent="0.2">
      <c r="A4" s="5" t="s">
        <v>26</v>
      </c>
      <c r="B4" s="18">
        <v>200</v>
      </c>
    </row>
    <row r="5" spans="1:5" x14ac:dyDescent="0.2">
      <c r="A5" s="5" t="s">
        <v>27</v>
      </c>
      <c r="B5" s="18">
        <v>0.2</v>
      </c>
    </row>
    <row r="6" spans="1:5" x14ac:dyDescent="0.2">
      <c r="A6" s="5" t="s">
        <v>18</v>
      </c>
      <c r="B6" s="18">
        <f>B5*B4</f>
        <v>40</v>
      </c>
    </row>
    <row r="7" spans="1:5" x14ac:dyDescent="0.2">
      <c r="A7" s="5" t="s">
        <v>19</v>
      </c>
      <c r="B7" s="18">
        <v>2000</v>
      </c>
    </row>
    <row r="8" spans="1:5" x14ac:dyDescent="0.2">
      <c r="A8" s="5" t="s">
        <v>16</v>
      </c>
      <c r="B8" s="18">
        <f>SQRT((2*B3*B7)/(B6*(1-B3/B2)))</f>
        <v>1118.0339887498949</v>
      </c>
    </row>
    <row r="9" spans="1:5" x14ac:dyDescent="0.2">
      <c r="A9" s="5" t="s">
        <v>28</v>
      </c>
      <c r="B9" s="18">
        <v>250</v>
      </c>
      <c r="C9" s="18" t="s">
        <v>37</v>
      </c>
    </row>
    <row r="10" spans="1:5" x14ac:dyDescent="0.2">
      <c r="A10" s="5" t="s">
        <v>29</v>
      </c>
      <c r="B10" s="18">
        <f>B2/B9</f>
        <v>200</v>
      </c>
      <c r="C10" s="18" t="s">
        <v>35</v>
      </c>
    </row>
    <row r="11" spans="1:5" x14ac:dyDescent="0.2">
      <c r="A11" s="5" t="s">
        <v>30</v>
      </c>
      <c r="B11" s="18">
        <f>B3/B9</f>
        <v>40</v>
      </c>
      <c r="C11" s="18" t="s">
        <v>35</v>
      </c>
    </row>
    <row r="12" spans="1:5" x14ac:dyDescent="0.2">
      <c r="A12" s="5" t="s">
        <v>31</v>
      </c>
      <c r="B12" s="18">
        <f>B8/B10</f>
        <v>5.5901699437494745</v>
      </c>
      <c r="C12" s="5" t="s">
        <v>32</v>
      </c>
      <c r="D12" s="18">
        <v>6</v>
      </c>
      <c r="E12" s="18" t="s">
        <v>36</v>
      </c>
    </row>
    <row r="13" spans="1:5" x14ac:dyDescent="0.2">
      <c r="A13" s="5" t="s">
        <v>34</v>
      </c>
      <c r="B13" s="18">
        <f>D12*B10</f>
        <v>1200</v>
      </c>
      <c r="C13" s="5" t="s">
        <v>33</v>
      </c>
      <c r="D13" s="18">
        <f>(B13/B11)-D12</f>
        <v>24</v>
      </c>
      <c r="E13" s="18" t="s">
        <v>36</v>
      </c>
    </row>
    <row r="14" spans="1:5" x14ac:dyDescent="0.2">
      <c r="A14" s="5" t="s">
        <v>15</v>
      </c>
      <c r="B14" s="18">
        <v>1200</v>
      </c>
    </row>
    <row r="15" spans="1:5" x14ac:dyDescent="0.2">
      <c r="A15" s="5" t="s">
        <v>21</v>
      </c>
      <c r="B15" s="18">
        <f>(1-B3/B2)*B14*B6/2</f>
        <v>19200</v>
      </c>
    </row>
    <row r="16" spans="1:5" x14ac:dyDescent="0.2">
      <c r="A16" s="5" t="s">
        <v>22</v>
      </c>
      <c r="B16" s="19">
        <f>B7*B3/B14</f>
        <v>16666.666666666668</v>
      </c>
    </row>
    <row r="17" spans="1:2" x14ac:dyDescent="0.2">
      <c r="A17" s="5" t="s">
        <v>23</v>
      </c>
      <c r="B17" s="19">
        <f>B15+B16</f>
        <v>35866.666666666672</v>
      </c>
    </row>
  </sheetData>
  <phoneticPr fontId="6" type="noConversion"/>
  <pageMargins left="0.75" right="0.75" top="1" bottom="1" header="0" footer="0"/>
  <pageSetup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G30" sqref="G30"/>
    </sheetView>
  </sheetViews>
  <sheetFormatPr baseColWidth="10" defaultRowHeight="12.75" x14ac:dyDescent="0.2"/>
  <cols>
    <col min="1" max="1" width="14.28515625" bestFit="1" customWidth="1"/>
    <col min="3" max="3" width="14.28515625" style="15" bestFit="1" customWidth="1"/>
    <col min="4" max="4" width="11.42578125" style="15" customWidth="1"/>
  </cols>
  <sheetData>
    <row r="2" spans="1:4" x14ac:dyDescent="0.2">
      <c r="A2" s="5" t="s">
        <v>20</v>
      </c>
      <c r="B2" s="18">
        <v>125</v>
      </c>
    </row>
    <row r="3" spans="1:4" x14ac:dyDescent="0.2">
      <c r="A3" s="5" t="s">
        <v>17</v>
      </c>
      <c r="B3" s="18">
        <v>800</v>
      </c>
    </row>
    <row r="4" spans="1:4" x14ac:dyDescent="0.2">
      <c r="A4" s="5" t="s">
        <v>27</v>
      </c>
      <c r="B4" s="18">
        <v>0.2</v>
      </c>
    </row>
    <row r="5" spans="1:4" x14ac:dyDescent="0.2">
      <c r="A5" s="5" t="s">
        <v>18</v>
      </c>
      <c r="B5" s="18">
        <f>B4*B2</f>
        <v>25</v>
      </c>
      <c r="C5" s="5" t="s">
        <v>38</v>
      </c>
      <c r="D5" s="18">
        <v>60</v>
      </c>
    </row>
    <row r="6" spans="1:4" x14ac:dyDescent="0.2">
      <c r="A6" s="5" t="s">
        <v>19</v>
      </c>
      <c r="B6" s="18">
        <v>40</v>
      </c>
      <c r="C6" s="5"/>
      <c r="D6" s="18"/>
    </row>
    <row r="7" spans="1:4" x14ac:dyDescent="0.2">
      <c r="A7" s="5" t="s">
        <v>16</v>
      </c>
      <c r="B7" s="19">
        <f>SQRT(2*B3*B6/B5)</f>
        <v>50.596442562694072</v>
      </c>
      <c r="C7" s="5" t="s">
        <v>39</v>
      </c>
      <c r="D7" s="18">
        <f>SQRT(2*B3*B6*(B5+D5)/(D5*B5))</f>
        <v>60.221812216726477</v>
      </c>
    </row>
    <row r="8" spans="1:4" x14ac:dyDescent="0.2">
      <c r="A8" s="5" t="s">
        <v>15</v>
      </c>
      <c r="B8" s="18">
        <v>51</v>
      </c>
      <c r="C8" s="5" t="s">
        <v>42</v>
      </c>
      <c r="D8" s="18">
        <f>D7*B5/(B5+D5)</f>
        <v>17.712297710801906</v>
      </c>
    </row>
    <row r="9" spans="1:4" x14ac:dyDescent="0.2">
      <c r="A9" s="5" t="s">
        <v>21</v>
      </c>
      <c r="B9" s="18">
        <f>B5*B8/2</f>
        <v>637.5</v>
      </c>
      <c r="C9" s="5" t="s">
        <v>40</v>
      </c>
      <c r="D9" s="18">
        <v>60</v>
      </c>
    </row>
    <row r="10" spans="1:4" x14ac:dyDescent="0.2">
      <c r="A10" s="5" t="s">
        <v>22</v>
      </c>
      <c r="B10" s="19">
        <f>B3*B6/B8</f>
        <v>627.45098039215691</v>
      </c>
      <c r="C10" s="5" t="s">
        <v>41</v>
      </c>
      <c r="D10" s="18">
        <v>18</v>
      </c>
    </row>
    <row r="11" spans="1:4" x14ac:dyDescent="0.2">
      <c r="A11" s="5" t="s">
        <v>23</v>
      </c>
      <c r="B11" s="19">
        <f>B9+B10</f>
        <v>1264.9509803921569</v>
      </c>
      <c r="C11" s="5" t="s">
        <v>21</v>
      </c>
      <c r="D11" s="18">
        <f>B5*(D9-D10)*(D9-D10)/(2*D9)</f>
        <v>367.5</v>
      </c>
    </row>
    <row r="12" spans="1:4" x14ac:dyDescent="0.2">
      <c r="C12" s="5" t="s">
        <v>43</v>
      </c>
      <c r="D12" s="18">
        <f>D5*D10*D10/(2*D9)</f>
        <v>162</v>
      </c>
    </row>
    <row r="13" spans="1:4" x14ac:dyDescent="0.2">
      <c r="C13" s="5" t="s">
        <v>22</v>
      </c>
      <c r="D13" s="19">
        <f>B3*B6/D9</f>
        <v>533.33333333333337</v>
      </c>
    </row>
    <row r="14" spans="1:4" x14ac:dyDescent="0.2">
      <c r="C14" s="5" t="s">
        <v>23</v>
      </c>
      <c r="D14" s="19">
        <f>D11+D12+D13</f>
        <v>1062.8333333333335</v>
      </c>
    </row>
  </sheetData>
  <phoneticPr fontId="6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T3" sqref="T3"/>
    </sheetView>
  </sheetViews>
  <sheetFormatPr baseColWidth="10" defaultRowHeight="12.75" x14ac:dyDescent="0.2"/>
  <cols>
    <col min="1" max="1" width="12.140625" bestFit="1" customWidth="1"/>
    <col min="2" max="2" width="5.7109375" style="15" customWidth="1"/>
    <col min="3" max="13" width="5.7109375" customWidth="1"/>
  </cols>
  <sheetData>
    <row r="1" spans="1:15" ht="13.5" thickBot="1" x14ac:dyDescent="0.25"/>
    <row r="2" spans="1:15" ht="17.25" thickTop="1" thickBot="1" x14ac:dyDescent="0.25">
      <c r="A2" s="12" t="s">
        <v>44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</row>
    <row r="3" spans="1:15" ht="35.25" thickBot="1" x14ac:dyDescent="0.25">
      <c r="A3" s="13" t="s">
        <v>45</v>
      </c>
      <c r="B3" s="13">
        <v>30</v>
      </c>
      <c r="C3" s="13">
        <v>20</v>
      </c>
      <c r="D3" s="13">
        <v>30</v>
      </c>
      <c r="E3" s="13">
        <v>40</v>
      </c>
      <c r="F3" s="13">
        <v>140</v>
      </c>
      <c r="G3" s="13">
        <v>300</v>
      </c>
      <c r="H3" s="13">
        <v>500</v>
      </c>
      <c r="I3" s="13">
        <v>500</v>
      </c>
      <c r="J3" s="13">
        <v>460</v>
      </c>
      <c r="K3" s="13">
        <v>120</v>
      </c>
      <c r="L3" s="13">
        <v>40</v>
      </c>
      <c r="M3" s="13">
        <v>30</v>
      </c>
      <c r="N3" t="s">
        <v>49</v>
      </c>
      <c r="O3">
        <f>SUM(B3:M3)</f>
        <v>2210</v>
      </c>
    </row>
    <row r="4" spans="1:15" ht="13.5" thickTop="1" x14ac:dyDescent="0.2">
      <c r="N4" t="s">
        <v>19</v>
      </c>
      <c r="O4">
        <v>800</v>
      </c>
    </row>
    <row r="5" spans="1:15" x14ac:dyDescent="0.2">
      <c r="N5" t="s">
        <v>47</v>
      </c>
      <c r="O5">
        <v>2.5</v>
      </c>
    </row>
    <row r="6" spans="1:15" x14ac:dyDescent="0.2">
      <c r="N6" t="s">
        <v>48</v>
      </c>
      <c r="O6">
        <f>O5*12</f>
        <v>30</v>
      </c>
    </row>
    <row r="7" spans="1:15" x14ac:dyDescent="0.2">
      <c r="B7" s="20" t="s">
        <v>52</v>
      </c>
    </row>
    <row r="8" spans="1:15" x14ac:dyDescent="0.2">
      <c r="A8" t="s">
        <v>16</v>
      </c>
      <c r="B8" s="15">
        <f>SQRT(2*O3*O4/O6)</f>
        <v>343.31715172223289</v>
      </c>
    </row>
    <row r="9" spans="1:15" x14ac:dyDescent="0.2">
      <c r="A9" t="s">
        <v>50</v>
      </c>
      <c r="B9" s="15">
        <f>O3/12</f>
        <v>184.16666666666666</v>
      </c>
    </row>
    <row r="10" spans="1:15" x14ac:dyDescent="0.2">
      <c r="A10" t="s">
        <v>51</v>
      </c>
      <c r="B10" s="15">
        <f>B8/B9</f>
        <v>1.8641655297134818</v>
      </c>
    </row>
    <row r="11" spans="1:15" x14ac:dyDescent="0.2">
      <c r="A11" t="s">
        <v>53</v>
      </c>
      <c r="B11" s="15">
        <v>2</v>
      </c>
    </row>
    <row r="12" spans="1:15" ht="13.5" thickBot="1" x14ac:dyDescent="0.25"/>
    <row r="13" spans="1:15" ht="14.25" thickTop="1" thickBot="1" x14ac:dyDescent="0.25">
      <c r="A13" s="21" t="s">
        <v>54</v>
      </c>
      <c r="B13" s="21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  <c r="I13" s="21">
        <v>8</v>
      </c>
      <c r="J13" s="21">
        <v>9</v>
      </c>
      <c r="K13" s="21">
        <v>10</v>
      </c>
      <c r="L13" s="21">
        <v>11</v>
      </c>
      <c r="M13" s="21">
        <v>12</v>
      </c>
      <c r="N13" s="21" t="s">
        <v>46</v>
      </c>
    </row>
    <row r="14" spans="1:15" x14ac:dyDescent="0.2">
      <c r="A14" s="22" t="s">
        <v>55</v>
      </c>
      <c r="B14" s="22">
        <v>30</v>
      </c>
      <c r="C14" s="22">
        <v>20</v>
      </c>
      <c r="D14" s="22">
        <v>30</v>
      </c>
      <c r="E14" s="22">
        <v>40</v>
      </c>
      <c r="F14" s="22">
        <v>140</v>
      </c>
      <c r="G14" s="22">
        <v>300</v>
      </c>
      <c r="H14" s="22">
        <v>500</v>
      </c>
      <c r="I14" s="22">
        <v>500</v>
      </c>
      <c r="J14" s="22">
        <v>460</v>
      </c>
      <c r="K14" s="22">
        <v>120</v>
      </c>
      <c r="L14" s="22">
        <v>40</v>
      </c>
      <c r="M14" s="22">
        <v>30</v>
      </c>
      <c r="N14" s="23">
        <f>SUM(B14:M14)</f>
        <v>2210</v>
      </c>
    </row>
    <row r="15" spans="1:15" x14ac:dyDescent="0.2">
      <c r="A15" s="22" t="s">
        <v>56</v>
      </c>
      <c r="B15" s="22">
        <v>50</v>
      </c>
      <c r="C15" s="22">
        <v>0</v>
      </c>
      <c r="D15" s="22">
        <v>70</v>
      </c>
      <c r="E15" s="22">
        <v>0</v>
      </c>
      <c r="F15" s="22">
        <v>440</v>
      </c>
      <c r="G15" s="22">
        <v>0</v>
      </c>
      <c r="H15" s="22">
        <v>1000</v>
      </c>
      <c r="I15" s="22">
        <v>0</v>
      </c>
      <c r="J15" s="22">
        <v>580</v>
      </c>
      <c r="K15" s="22">
        <v>0</v>
      </c>
      <c r="L15" s="22">
        <v>70</v>
      </c>
      <c r="M15" s="22">
        <v>0</v>
      </c>
      <c r="N15" s="23">
        <f>SUM(B15:M15)</f>
        <v>2210</v>
      </c>
    </row>
    <row r="16" spans="1:15" ht="13.5" thickBot="1" x14ac:dyDescent="0.25">
      <c r="A16" s="25" t="s">
        <v>57</v>
      </c>
      <c r="B16" s="25">
        <v>20</v>
      </c>
      <c r="C16" s="25">
        <v>0</v>
      </c>
      <c r="D16" s="25">
        <v>40</v>
      </c>
      <c r="E16" s="25">
        <v>0</v>
      </c>
      <c r="F16" s="25">
        <v>300</v>
      </c>
      <c r="G16" s="25">
        <v>0</v>
      </c>
      <c r="H16" s="25">
        <v>500</v>
      </c>
      <c r="I16" s="25">
        <v>0</v>
      </c>
      <c r="J16" s="25">
        <v>120</v>
      </c>
      <c r="K16" s="25">
        <v>0</v>
      </c>
      <c r="L16" s="25">
        <v>30</v>
      </c>
      <c r="M16" s="25">
        <v>0</v>
      </c>
      <c r="N16" s="23">
        <f>SUM(B16:M16)</f>
        <v>1010</v>
      </c>
    </row>
    <row r="17" spans="1:14" ht="13.5" thickTop="1" x14ac:dyDescent="0.2">
      <c r="A17" s="27" t="s">
        <v>58</v>
      </c>
      <c r="B17" s="15">
        <f>6*O4+N16*O5</f>
        <v>7325</v>
      </c>
    </row>
    <row r="19" spans="1:14" ht="13.5" thickBot="1" x14ac:dyDescent="0.25">
      <c r="B19" s="30" t="s">
        <v>59</v>
      </c>
    </row>
    <row r="20" spans="1:14" ht="14.25" thickTop="1" thickBot="1" x14ac:dyDescent="0.25">
      <c r="A20" s="21" t="s">
        <v>54</v>
      </c>
      <c r="B20" s="21">
        <v>1</v>
      </c>
      <c r="C20" s="21">
        <v>2</v>
      </c>
      <c r="D20" s="21">
        <v>3</v>
      </c>
      <c r="E20" s="21">
        <v>4</v>
      </c>
      <c r="F20" s="21">
        <v>5</v>
      </c>
      <c r="G20" s="21">
        <v>6</v>
      </c>
      <c r="H20" s="21">
        <v>7</v>
      </c>
      <c r="I20" s="21">
        <v>8</v>
      </c>
      <c r="J20" s="21">
        <v>9</v>
      </c>
      <c r="K20" s="21">
        <v>10</v>
      </c>
      <c r="L20" s="21">
        <v>11</v>
      </c>
      <c r="M20" s="21">
        <v>12</v>
      </c>
      <c r="N20" s="21" t="s">
        <v>46</v>
      </c>
    </row>
    <row r="21" spans="1:14" x14ac:dyDescent="0.2">
      <c r="A21" s="22" t="s">
        <v>55</v>
      </c>
      <c r="B21" s="28">
        <v>30</v>
      </c>
      <c r="C21" s="28">
        <v>20</v>
      </c>
      <c r="D21" s="28">
        <v>30</v>
      </c>
      <c r="E21" s="28">
        <v>40</v>
      </c>
      <c r="F21" s="28">
        <v>140</v>
      </c>
      <c r="G21" s="28">
        <v>300</v>
      </c>
      <c r="H21" s="28">
        <v>500</v>
      </c>
      <c r="I21" s="28">
        <v>500</v>
      </c>
      <c r="J21" s="28">
        <v>460</v>
      </c>
      <c r="K21" s="28">
        <v>120</v>
      </c>
      <c r="L21" s="28">
        <v>40</v>
      </c>
      <c r="M21" s="28">
        <v>30</v>
      </c>
      <c r="N21" s="23">
        <f>SUM(B21:M21)</f>
        <v>2210</v>
      </c>
    </row>
    <row r="22" spans="1:14" x14ac:dyDescent="0.2">
      <c r="A22" s="22" t="s">
        <v>56</v>
      </c>
      <c r="B22" s="28">
        <v>120</v>
      </c>
      <c r="C22" s="28">
        <v>0</v>
      </c>
      <c r="D22" s="28">
        <v>0</v>
      </c>
      <c r="E22" s="28">
        <v>0</v>
      </c>
      <c r="F22" s="28">
        <v>440</v>
      </c>
      <c r="G22" s="28">
        <v>0</v>
      </c>
      <c r="H22" s="28">
        <v>500</v>
      </c>
      <c r="I22" s="28">
        <v>500</v>
      </c>
      <c r="J22" s="28">
        <v>650</v>
      </c>
      <c r="K22" s="28">
        <v>0</v>
      </c>
      <c r="L22" s="28">
        <v>0</v>
      </c>
      <c r="M22" s="28">
        <v>0</v>
      </c>
      <c r="N22" s="23">
        <f>SUM(B22:M22)</f>
        <v>2210</v>
      </c>
    </row>
    <row r="23" spans="1:14" ht="13.5" thickBot="1" x14ac:dyDescent="0.25">
      <c r="A23" s="25" t="s">
        <v>57</v>
      </c>
      <c r="B23" s="29">
        <v>90</v>
      </c>
      <c r="C23" s="29">
        <v>70</v>
      </c>
      <c r="D23" s="29">
        <v>40</v>
      </c>
      <c r="E23" s="29">
        <v>0</v>
      </c>
      <c r="F23" s="29">
        <v>300</v>
      </c>
      <c r="G23" s="29">
        <v>0</v>
      </c>
      <c r="H23" s="29">
        <v>0</v>
      </c>
      <c r="I23" s="29">
        <v>0</v>
      </c>
      <c r="J23" s="29">
        <v>190</v>
      </c>
      <c r="K23" s="29">
        <v>70</v>
      </c>
      <c r="L23" s="29">
        <v>30</v>
      </c>
      <c r="M23" s="29">
        <v>0</v>
      </c>
      <c r="N23" s="23">
        <f>SUM(B23:M23)</f>
        <v>790</v>
      </c>
    </row>
    <row r="24" spans="1:14" ht="13.5" thickTop="1" x14ac:dyDescent="0.2"/>
    <row r="25" spans="1:14" ht="13.5" thickBot="1" x14ac:dyDescent="0.25">
      <c r="B25" s="30" t="s">
        <v>63</v>
      </c>
    </row>
    <row r="26" spans="1:14" ht="14.25" thickTop="1" thickBot="1" x14ac:dyDescent="0.25">
      <c r="A26" s="21" t="s">
        <v>54</v>
      </c>
      <c r="B26" s="21">
        <v>1</v>
      </c>
      <c r="C26" s="21">
        <v>2</v>
      </c>
      <c r="D26" s="21">
        <v>3</v>
      </c>
      <c r="E26" s="21">
        <v>4</v>
      </c>
      <c r="F26" s="21">
        <v>5</v>
      </c>
      <c r="G26" s="21">
        <v>6</v>
      </c>
      <c r="H26" s="21">
        <v>7</v>
      </c>
      <c r="I26" s="21">
        <v>8</v>
      </c>
      <c r="J26" s="21">
        <v>9</v>
      </c>
      <c r="K26" s="21">
        <v>10</v>
      </c>
      <c r="L26" s="21">
        <v>11</v>
      </c>
      <c r="M26" s="21">
        <v>12</v>
      </c>
      <c r="N26" s="21" t="s">
        <v>46</v>
      </c>
    </row>
    <row r="27" spans="1:14" x14ac:dyDescent="0.2">
      <c r="A27" s="22" t="s">
        <v>55</v>
      </c>
      <c r="B27" s="24">
        <v>30</v>
      </c>
      <c r="C27" s="24">
        <v>20</v>
      </c>
      <c r="D27" s="24">
        <v>30</v>
      </c>
      <c r="E27" s="24">
        <v>40</v>
      </c>
      <c r="F27" s="24">
        <v>140</v>
      </c>
      <c r="G27" s="24">
        <v>300</v>
      </c>
      <c r="H27" s="24">
        <v>500</v>
      </c>
      <c r="I27" s="24">
        <v>500</v>
      </c>
      <c r="J27" s="24">
        <v>460</v>
      </c>
      <c r="K27" s="24">
        <v>120</v>
      </c>
      <c r="L27" s="24">
        <v>40</v>
      </c>
      <c r="M27" s="24">
        <v>30</v>
      </c>
      <c r="N27" s="23">
        <f>SUM(B27:M27)</f>
        <v>2210</v>
      </c>
    </row>
    <row r="28" spans="1:14" x14ac:dyDescent="0.2">
      <c r="A28" s="22" t="s">
        <v>56</v>
      </c>
      <c r="B28" s="24">
        <v>120</v>
      </c>
      <c r="C28" s="24">
        <v>0</v>
      </c>
      <c r="D28" s="24">
        <v>0</v>
      </c>
      <c r="E28" s="24">
        <v>0</v>
      </c>
      <c r="F28" s="24">
        <v>440</v>
      </c>
      <c r="G28" s="24">
        <v>0</v>
      </c>
      <c r="H28" s="24">
        <v>1000</v>
      </c>
      <c r="I28" s="24">
        <v>0</v>
      </c>
      <c r="J28" s="24">
        <v>650</v>
      </c>
      <c r="K28" s="24">
        <v>0</v>
      </c>
      <c r="L28" s="24">
        <v>0</v>
      </c>
      <c r="M28" s="24">
        <v>0</v>
      </c>
      <c r="N28" s="23">
        <f>SUM(B28:M28)</f>
        <v>2210</v>
      </c>
    </row>
    <row r="29" spans="1:14" x14ac:dyDescent="0.2">
      <c r="A29" s="22" t="s">
        <v>57</v>
      </c>
      <c r="B29" s="24">
        <v>90</v>
      </c>
      <c r="C29" s="24">
        <v>70</v>
      </c>
      <c r="D29" s="24">
        <v>40</v>
      </c>
      <c r="E29" s="24">
        <v>0</v>
      </c>
      <c r="F29" s="24">
        <v>300</v>
      </c>
      <c r="G29" s="24">
        <v>0</v>
      </c>
      <c r="H29" s="24">
        <v>0</v>
      </c>
      <c r="I29" s="24">
        <v>500</v>
      </c>
      <c r="J29" s="24">
        <v>190</v>
      </c>
      <c r="K29" s="24">
        <v>70</v>
      </c>
      <c r="L29" s="24">
        <v>30</v>
      </c>
      <c r="M29" s="24">
        <v>0</v>
      </c>
      <c r="N29" s="23">
        <f>SUM(B29:M29)</f>
        <v>1290</v>
      </c>
    </row>
    <row r="30" spans="1:14" ht="25.5" x14ac:dyDescent="0.2">
      <c r="A30" s="22" t="s">
        <v>60</v>
      </c>
      <c r="B30" s="24">
        <v>0</v>
      </c>
      <c r="C30" s="24">
        <v>20</v>
      </c>
      <c r="D30" s="24">
        <v>80</v>
      </c>
      <c r="E30" s="24">
        <v>200</v>
      </c>
      <c r="F30" s="24">
        <v>0</v>
      </c>
      <c r="G30" s="24">
        <v>300</v>
      </c>
      <c r="H30" s="24">
        <v>0</v>
      </c>
      <c r="I30" s="24">
        <v>500</v>
      </c>
      <c r="J30" s="24">
        <v>0</v>
      </c>
      <c r="K30" s="24">
        <v>120</v>
      </c>
      <c r="L30" s="24">
        <v>200</v>
      </c>
      <c r="M30" s="24">
        <v>290</v>
      </c>
      <c r="N30" s="24"/>
    </row>
    <row r="31" spans="1:14" ht="25.5" x14ac:dyDescent="0.2">
      <c r="A31" s="22" t="s">
        <v>61</v>
      </c>
      <c r="B31" s="24">
        <v>0</v>
      </c>
      <c r="C31" s="24">
        <v>50</v>
      </c>
      <c r="D31" s="24">
        <v>200</v>
      </c>
      <c r="E31" s="24">
        <v>500</v>
      </c>
      <c r="F31" s="24">
        <v>0</v>
      </c>
      <c r="G31" s="24">
        <v>750</v>
      </c>
      <c r="H31" s="24">
        <v>0</v>
      </c>
      <c r="I31" s="24">
        <v>1250</v>
      </c>
      <c r="J31" s="24">
        <v>0</v>
      </c>
      <c r="K31" s="24">
        <v>300</v>
      </c>
      <c r="L31" s="24">
        <v>500</v>
      </c>
      <c r="M31" s="24">
        <v>725</v>
      </c>
      <c r="N31" s="24"/>
    </row>
    <row r="32" spans="1:14" ht="13.5" thickBot="1" x14ac:dyDescent="0.25">
      <c r="A32" s="25" t="s">
        <v>62</v>
      </c>
      <c r="B32" s="26">
        <v>800</v>
      </c>
      <c r="C32" s="26">
        <v>750</v>
      </c>
      <c r="D32" s="26">
        <v>600</v>
      </c>
      <c r="E32" s="26">
        <v>300</v>
      </c>
      <c r="F32" s="26">
        <v>800</v>
      </c>
      <c r="G32" s="26">
        <v>50</v>
      </c>
      <c r="H32" s="26">
        <v>800</v>
      </c>
      <c r="I32" s="26">
        <v>450</v>
      </c>
      <c r="J32" s="26">
        <v>800</v>
      </c>
      <c r="K32" s="26">
        <v>500</v>
      </c>
      <c r="L32" s="26">
        <v>300</v>
      </c>
      <c r="M32" s="26">
        <v>75</v>
      </c>
      <c r="N32" s="26"/>
    </row>
    <row r="33" spans="1:14" ht="13.5" thickTop="1" x14ac:dyDescent="0.2"/>
    <row r="34" spans="1:14" ht="13.5" thickBot="1" x14ac:dyDescent="0.25">
      <c r="B34" s="30" t="s">
        <v>64</v>
      </c>
    </row>
    <row r="35" spans="1:14" ht="14.25" thickTop="1" thickBot="1" x14ac:dyDescent="0.25">
      <c r="A35" s="21" t="s">
        <v>54</v>
      </c>
      <c r="B35" s="21">
        <v>1</v>
      </c>
      <c r="C35" s="21">
        <v>2</v>
      </c>
      <c r="D35" s="21">
        <v>3</v>
      </c>
      <c r="E35" s="21">
        <v>4</v>
      </c>
      <c r="F35" s="21">
        <v>5</v>
      </c>
      <c r="G35" s="21">
        <v>6</v>
      </c>
      <c r="H35" s="21">
        <v>7</v>
      </c>
      <c r="I35" s="21">
        <v>8</v>
      </c>
      <c r="J35" s="21">
        <v>9</v>
      </c>
      <c r="K35" s="21">
        <v>10</v>
      </c>
      <c r="L35" s="21">
        <v>11</v>
      </c>
      <c r="M35" s="21">
        <v>12</v>
      </c>
      <c r="N35" s="21" t="s">
        <v>46</v>
      </c>
    </row>
    <row r="36" spans="1:14" x14ac:dyDescent="0.2">
      <c r="A36" s="22" t="s">
        <v>55</v>
      </c>
      <c r="B36" s="28">
        <v>30</v>
      </c>
      <c r="C36" s="28">
        <v>20</v>
      </c>
      <c r="D36" s="28">
        <v>30</v>
      </c>
      <c r="E36" s="28">
        <v>40</v>
      </c>
      <c r="F36" s="28">
        <v>140</v>
      </c>
      <c r="G36" s="28">
        <v>300</v>
      </c>
      <c r="H36" s="28">
        <v>500</v>
      </c>
      <c r="I36" s="28">
        <v>500</v>
      </c>
      <c r="J36" s="28">
        <v>460</v>
      </c>
      <c r="K36" s="28">
        <v>120</v>
      </c>
      <c r="L36" s="28">
        <v>40</v>
      </c>
      <c r="M36" s="28">
        <v>30</v>
      </c>
      <c r="N36" s="23">
        <f>SUM(B36:M36)</f>
        <v>2210</v>
      </c>
    </row>
    <row r="37" spans="1:14" x14ac:dyDescent="0.2">
      <c r="A37" s="22" t="s">
        <v>56</v>
      </c>
      <c r="B37" s="28">
        <v>120</v>
      </c>
      <c r="C37" s="28">
        <v>0</v>
      </c>
      <c r="D37" s="28">
        <v>0</v>
      </c>
      <c r="E37" s="28">
        <v>0</v>
      </c>
      <c r="F37" s="28">
        <v>440</v>
      </c>
      <c r="G37" s="28">
        <v>0</v>
      </c>
      <c r="H37" s="28">
        <v>500</v>
      </c>
      <c r="I37" s="28">
        <v>500</v>
      </c>
      <c r="J37" s="28">
        <v>650</v>
      </c>
      <c r="K37" s="28">
        <v>0</v>
      </c>
      <c r="L37" s="28">
        <v>0</v>
      </c>
      <c r="M37" s="28">
        <v>0</v>
      </c>
      <c r="N37" s="23">
        <f>SUM(B37:M37)</f>
        <v>2210</v>
      </c>
    </row>
    <row r="38" spans="1:14" x14ac:dyDescent="0.2">
      <c r="A38" s="22" t="s">
        <v>57</v>
      </c>
      <c r="B38" s="28">
        <v>90</v>
      </c>
      <c r="C38" s="28">
        <v>70</v>
      </c>
      <c r="D38" s="28">
        <v>40</v>
      </c>
      <c r="E38" s="28">
        <v>0</v>
      </c>
      <c r="F38" s="28">
        <v>300</v>
      </c>
      <c r="G38" s="28">
        <v>0</v>
      </c>
      <c r="H38" s="28">
        <v>0</v>
      </c>
      <c r="I38" s="28">
        <v>0</v>
      </c>
      <c r="J38" s="28">
        <v>190</v>
      </c>
      <c r="K38" s="28">
        <v>70</v>
      </c>
      <c r="L38" s="28">
        <v>30</v>
      </c>
      <c r="M38" s="28">
        <v>0</v>
      </c>
      <c r="N38" s="23">
        <f>SUM(B38:M38)</f>
        <v>790</v>
      </c>
    </row>
    <row r="39" spans="1:14" ht="25.5" x14ac:dyDescent="0.2">
      <c r="A39" s="22" t="s">
        <v>60</v>
      </c>
      <c r="B39" s="24">
        <v>0</v>
      </c>
      <c r="C39" s="24">
        <v>20</v>
      </c>
      <c r="D39" s="24">
        <v>80</v>
      </c>
      <c r="E39" s="24">
        <v>200</v>
      </c>
      <c r="F39" s="24">
        <v>0</v>
      </c>
      <c r="G39" s="24">
        <v>300</v>
      </c>
      <c r="H39" s="24">
        <v>0</v>
      </c>
      <c r="I39" s="24">
        <v>0</v>
      </c>
      <c r="J39" s="24">
        <v>0</v>
      </c>
      <c r="K39" s="24">
        <v>120</v>
      </c>
      <c r="L39" s="24">
        <v>200</v>
      </c>
      <c r="M39" s="24">
        <v>290</v>
      </c>
      <c r="N39" s="24"/>
    </row>
    <row r="40" spans="1:14" ht="25.5" x14ac:dyDescent="0.2">
      <c r="A40" s="22" t="s">
        <v>61</v>
      </c>
      <c r="B40" s="24">
        <v>0</v>
      </c>
      <c r="C40" s="24">
        <v>50</v>
      </c>
      <c r="D40" s="24">
        <v>200</v>
      </c>
      <c r="E40" s="24">
        <v>500</v>
      </c>
      <c r="F40" s="24">
        <v>0</v>
      </c>
      <c r="G40" s="24">
        <v>750</v>
      </c>
      <c r="H40" s="24">
        <v>0</v>
      </c>
      <c r="I40" s="24">
        <v>0</v>
      </c>
      <c r="J40" s="24">
        <v>0</v>
      </c>
      <c r="K40" s="24">
        <v>300</v>
      </c>
      <c r="L40" s="24">
        <v>500</v>
      </c>
      <c r="M40" s="24">
        <v>725</v>
      </c>
      <c r="N40" s="24"/>
    </row>
    <row r="41" spans="1:14" ht="13.5" thickBot="1" x14ac:dyDescent="0.25">
      <c r="A41" s="25" t="s">
        <v>65</v>
      </c>
      <c r="B41" s="29">
        <v>800</v>
      </c>
      <c r="C41" s="29">
        <v>425</v>
      </c>
      <c r="D41" s="29">
        <v>333</v>
      </c>
      <c r="E41" s="29">
        <v>325</v>
      </c>
      <c r="F41" s="26">
        <v>800</v>
      </c>
      <c r="G41" s="26">
        <v>775</v>
      </c>
      <c r="H41" s="26">
        <v>800</v>
      </c>
      <c r="I41" s="26">
        <v>800</v>
      </c>
      <c r="J41" s="26">
        <v>800</v>
      </c>
      <c r="K41" s="29">
        <v>550</v>
      </c>
      <c r="L41" s="29">
        <v>417</v>
      </c>
      <c r="M41" s="29">
        <v>381</v>
      </c>
      <c r="N41" s="26"/>
    </row>
    <row r="42" spans="1:14" ht="13.5" thickTop="1" x14ac:dyDescent="0.2"/>
  </sheetData>
  <phoneticPr fontId="6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Ejemplo 8.1</vt:lpstr>
      <vt:lpstr>Ejemplo 8.3</vt:lpstr>
      <vt:lpstr>Ejemplo 8.4</vt:lpstr>
      <vt:lpstr>Ejemplo 8.5</vt:lpstr>
      <vt:lpstr>Demanda dinámica</vt:lpstr>
    </vt:vector>
  </TitlesOfParts>
  <Company>ITAM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ITAM</dc:creator>
  <cp:lastModifiedBy>davidm</cp:lastModifiedBy>
  <dcterms:created xsi:type="dcterms:W3CDTF">2004-03-03T18:01:36Z</dcterms:created>
  <dcterms:modified xsi:type="dcterms:W3CDTF">2016-04-01T11:48:02Z</dcterms:modified>
</cp:coreProperties>
</file>