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7905" windowHeight="4125"/>
  </bookViews>
  <sheets>
    <sheet name="Ejemplo 9.1" sheetId="2" r:id="rId1"/>
    <sheet name="Ejemplo 9.2" sheetId="3" r:id="rId2"/>
    <sheet name="Ejemplo 9.3" sheetId="4" r:id="rId3"/>
    <sheet name="Ejemplo 9.4" sheetId="5" r:id="rId4"/>
    <sheet name="Ejemplo 9.5" sheetId="6" r:id="rId5"/>
    <sheet name="Ejemplo 9.6" sheetId="7" r:id="rId6"/>
    <sheet name="Ejemplo 9.8" sheetId="8" r:id="rId7"/>
    <sheet name="Ejemplo 9.9" sheetId="9" r:id="rId8"/>
    <sheet name="Óptimo Global" sheetId="10" r:id="rId9"/>
  </sheets>
  <calcPr calcId="145621"/>
</workbook>
</file>

<file path=xl/calcChain.xml><?xml version="1.0" encoding="utf-8"?>
<calcChain xmlns="http://schemas.openxmlformats.org/spreadsheetml/2006/main">
  <c r="C4" i="10" l="1"/>
  <c r="D4" i="10"/>
  <c r="C5" i="10"/>
  <c r="D5" i="10"/>
  <c r="C6" i="10"/>
  <c r="D6" i="10"/>
  <c r="C7" i="10"/>
  <c r="D7" i="10"/>
  <c r="C8" i="10"/>
  <c r="D8" i="10"/>
  <c r="C9" i="10"/>
  <c r="D9" i="10"/>
  <c r="D25" i="9"/>
  <c r="D24" i="9"/>
  <c r="D23" i="9"/>
  <c r="D22" i="9"/>
  <c r="D21" i="9"/>
  <c r="D20" i="9"/>
  <c r="D19" i="9"/>
  <c r="D18" i="9"/>
  <c r="C4" i="9"/>
  <c r="D4" i="9"/>
  <c r="C5" i="9"/>
  <c r="D5" i="9"/>
  <c r="G5" i="9"/>
  <c r="C6" i="9"/>
  <c r="D6" i="9"/>
  <c r="G6" i="9"/>
  <c r="C7" i="9"/>
  <c r="D7" i="9"/>
  <c r="G7" i="9"/>
  <c r="C8" i="9"/>
  <c r="D8" i="9"/>
  <c r="C9" i="9"/>
  <c r="D9" i="9"/>
  <c r="G9" i="9"/>
  <c r="E6" i="9"/>
  <c r="E7" i="9"/>
  <c r="D40" i="8"/>
  <c r="F13" i="8"/>
  <c r="F12" i="8"/>
  <c r="F11" i="8"/>
  <c r="F10" i="8"/>
  <c r="F9" i="8"/>
  <c r="F8" i="8"/>
  <c r="C13" i="8"/>
  <c r="D13" i="8"/>
  <c r="C12" i="8"/>
  <c r="D12" i="8"/>
  <c r="C11" i="8"/>
  <c r="D11" i="8"/>
  <c r="C10" i="8"/>
  <c r="D10" i="8"/>
  <c r="C9" i="8"/>
  <c r="D9" i="8"/>
  <c r="C29" i="8"/>
  <c r="F29" i="8"/>
  <c r="C28" i="8"/>
  <c r="D28" i="8"/>
  <c r="F28" i="8"/>
  <c r="C27" i="8"/>
  <c r="F27" i="8"/>
  <c r="C26" i="8"/>
  <c r="F26" i="8"/>
  <c r="C25" i="8"/>
  <c r="F25" i="8"/>
  <c r="C24" i="8"/>
  <c r="D24" i="8"/>
  <c r="F24" i="8"/>
  <c r="D29" i="8"/>
  <c r="D27" i="8"/>
  <c r="D26" i="8"/>
  <c r="D25" i="8"/>
  <c r="C8" i="8"/>
  <c r="D8" i="8"/>
  <c r="D39" i="8"/>
  <c r="D38" i="8"/>
  <c r="D37" i="8"/>
  <c r="D36" i="8"/>
  <c r="D35" i="8"/>
  <c r="D34" i="8"/>
  <c r="D33" i="8"/>
  <c r="C9" i="7"/>
  <c r="C8" i="7"/>
  <c r="D8" i="7"/>
  <c r="C7" i="7"/>
  <c r="D7" i="7"/>
  <c r="E7" i="7"/>
  <c r="C6" i="7"/>
  <c r="D6" i="7"/>
  <c r="E6" i="7"/>
  <c r="C5" i="7"/>
  <c r="C4" i="7"/>
  <c r="D4" i="7"/>
  <c r="H10" i="6"/>
  <c r="H9" i="6"/>
  <c r="H8" i="6"/>
  <c r="G8" i="6"/>
  <c r="F10" i="6"/>
  <c r="F9" i="6"/>
  <c r="F8" i="6"/>
  <c r="D10" i="6"/>
  <c r="C10" i="6"/>
  <c r="G10" i="6"/>
  <c r="C9" i="6"/>
  <c r="G9" i="6"/>
  <c r="I9" i="6"/>
  <c r="C8" i="6"/>
  <c r="D8" i="6"/>
  <c r="I8" i="6"/>
  <c r="B11" i="5"/>
  <c r="B13" i="5"/>
  <c r="C11" i="5"/>
  <c r="C13" i="5"/>
  <c r="C14" i="5"/>
  <c r="C16" i="5"/>
  <c r="C15" i="5"/>
  <c r="D11" i="5"/>
  <c r="D15" i="5"/>
  <c r="D13" i="5"/>
  <c r="D12" i="5"/>
  <c r="F11" i="5"/>
  <c r="C12" i="5"/>
  <c r="D10" i="5"/>
  <c r="D14" i="5"/>
  <c r="D16" i="5"/>
  <c r="C10" i="5"/>
  <c r="B10" i="5"/>
  <c r="B14" i="5"/>
  <c r="J6" i="4"/>
  <c r="B18" i="4"/>
  <c r="D18" i="4"/>
  <c r="K6" i="4"/>
  <c r="C18" i="4"/>
  <c r="J7" i="4"/>
  <c r="B19" i="4"/>
  <c r="K7" i="4"/>
  <c r="L7" i="4"/>
  <c r="J3" i="4"/>
  <c r="L3" i="4"/>
  <c r="K3" i="4"/>
  <c r="C15" i="4"/>
  <c r="J4" i="4"/>
  <c r="B16" i="4"/>
  <c r="K4" i="4"/>
  <c r="C16" i="4"/>
  <c r="B8" i="4"/>
  <c r="K8" i="4"/>
  <c r="C8" i="4"/>
  <c r="D8" i="4"/>
  <c r="E8" i="4"/>
  <c r="F8" i="4"/>
  <c r="G8" i="4"/>
  <c r="H8" i="4"/>
  <c r="I8" i="4"/>
  <c r="J8" i="4"/>
  <c r="B23" i="4"/>
  <c r="B5" i="4"/>
  <c r="K5" i="4"/>
  <c r="C5" i="4"/>
  <c r="D5" i="4"/>
  <c r="E5" i="4"/>
  <c r="J5" i="4"/>
  <c r="B22" i="4"/>
  <c r="F5" i="4"/>
  <c r="G5" i="4"/>
  <c r="H5" i="4"/>
  <c r="I5" i="4"/>
  <c r="B20" i="4"/>
  <c r="L6" i="4"/>
  <c r="F7" i="3"/>
  <c r="J7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D3" i="3"/>
  <c r="F8" i="3"/>
  <c r="J9" i="3"/>
  <c r="D2" i="3"/>
  <c r="J17" i="2"/>
  <c r="F17" i="2"/>
  <c r="F24" i="2"/>
  <c r="F16" i="2"/>
  <c r="F23" i="2"/>
  <c r="J23" i="2"/>
  <c r="J9" i="2"/>
  <c r="G12" i="2"/>
  <c r="J19" i="2"/>
  <c r="D2" i="2"/>
  <c r="G7" i="2"/>
  <c r="J11" i="2"/>
  <c r="D3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F14" i="8"/>
  <c r="L5" i="4"/>
  <c r="C22" i="4"/>
  <c r="G8" i="9"/>
  <c r="E8" i="9"/>
  <c r="J24" i="2"/>
  <c r="J25" i="2"/>
  <c r="D22" i="4"/>
  <c r="D23" i="4"/>
  <c r="C23" i="4"/>
  <c r="L8" i="4"/>
  <c r="C17" i="4"/>
  <c r="B15" i="5"/>
  <c r="B12" i="5"/>
  <c r="I10" i="6"/>
  <c r="D30" i="8"/>
  <c r="G4" i="9"/>
  <c r="G10" i="9"/>
  <c r="E4" i="9"/>
  <c r="J11" i="3"/>
  <c r="B16" i="5"/>
  <c r="E16" i="5"/>
  <c r="F15" i="5"/>
  <c r="E9" i="7"/>
  <c r="F30" i="8"/>
  <c r="D16" i="4"/>
  <c r="C20" i="4"/>
  <c r="D14" i="8"/>
  <c r="D10" i="10"/>
  <c r="J7" i="2"/>
  <c r="J10" i="2"/>
  <c r="J13" i="3"/>
  <c r="J20" i="2"/>
  <c r="J26" i="2"/>
  <c r="J8" i="3"/>
  <c r="J10" i="3"/>
  <c r="L4" i="4"/>
  <c r="B15" i="4"/>
  <c r="C19" i="4"/>
  <c r="D19" i="4"/>
  <c r="D20" i="4"/>
  <c r="E23" i="4"/>
  <c r="F12" i="5"/>
  <c r="E4" i="7"/>
  <c r="D5" i="7"/>
  <c r="E5" i="7"/>
  <c r="E8" i="7"/>
  <c r="D9" i="7"/>
  <c r="E9" i="9"/>
  <c r="E5" i="9"/>
  <c r="J12" i="3"/>
  <c r="D9" i="6"/>
  <c r="J16" i="2"/>
  <c r="J18" i="2"/>
  <c r="E10" i="9"/>
  <c r="E10" i="7"/>
  <c r="D15" i="4"/>
  <c r="D17" i="4"/>
  <c r="E22" i="4"/>
  <c r="B17" i="4"/>
  <c r="J27" i="2"/>
  <c r="F13" i="5"/>
  <c r="F14" i="5"/>
  <c r="H12" i="5"/>
  <c r="H13" i="5"/>
  <c r="H14" i="5"/>
  <c r="G12" i="5"/>
  <c r="G13" i="5"/>
  <c r="G14" i="5"/>
  <c r="F16" i="5"/>
  <c r="F17" i="5"/>
</calcChain>
</file>

<file path=xl/sharedStrings.xml><?xml version="1.0" encoding="utf-8"?>
<sst xmlns="http://schemas.openxmlformats.org/spreadsheetml/2006/main" count="261" uniqueCount="153">
  <si>
    <t>Q =</t>
  </si>
  <si>
    <t>D =</t>
  </si>
  <si>
    <t>C0 =</t>
  </si>
  <si>
    <t>C =</t>
  </si>
  <si>
    <t>h =</t>
  </si>
  <si>
    <t>SEMANA</t>
  </si>
  <si>
    <t>DEMANDA (CIENTOS)</t>
  </si>
  <si>
    <t>promedio =</t>
  </si>
  <si>
    <t>desv. est. =</t>
  </si>
  <si>
    <t xml:space="preserve">TAMAÑO </t>
  </si>
  <si>
    <t xml:space="preserve">DE </t>
  </si>
  <si>
    <t>PEDIDO</t>
  </si>
  <si>
    <t>Demanda anual</t>
  </si>
  <si>
    <t>Costo unitario</t>
  </si>
  <si>
    <t>Costo por ordenar</t>
  </si>
  <si>
    <t xml:space="preserve">Costo físico </t>
  </si>
  <si>
    <t>Costo de oportunidad</t>
  </si>
  <si>
    <t>r =</t>
  </si>
  <si>
    <t>Costo por unidad en inventario</t>
  </si>
  <si>
    <t>Q*  =</t>
  </si>
  <si>
    <t>Costo anual por ordenar</t>
  </si>
  <si>
    <t>Costo anual del inventario</t>
  </si>
  <si>
    <t>PUNTO</t>
  </si>
  <si>
    <t>DE</t>
  </si>
  <si>
    <t>REORDEN</t>
  </si>
  <si>
    <t>Semanas de demora</t>
  </si>
  <si>
    <t>Desviación estándar</t>
  </si>
  <si>
    <t>L =</t>
  </si>
  <si>
    <t>Nivel de servicio</t>
  </si>
  <si>
    <t>Demanda semanal</t>
  </si>
  <si>
    <t>IS =</t>
  </si>
  <si>
    <t>Punto de reorden</t>
  </si>
  <si>
    <t>Inventario de seguridad</t>
  </si>
  <si>
    <t>Inventario promedio</t>
  </si>
  <si>
    <t>Costo adicional</t>
  </si>
  <si>
    <t>CIS =</t>
  </si>
  <si>
    <r>
      <t>m</t>
    </r>
    <r>
      <rPr>
        <b/>
        <sz val="10"/>
        <color indexed="12"/>
        <rFont val="Arial"/>
        <family val="2"/>
      </rPr>
      <t xml:space="preserve"> =</t>
    </r>
  </si>
  <si>
    <r>
      <t>s</t>
    </r>
    <r>
      <rPr>
        <b/>
        <sz val="10"/>
        <color indexed="12"/>
        <rFont val="Arial"/>
        <family val="2"/>
      </rPr>
      <t xml:space="preserve"> =</t>
    </r>
  </si>
  <si>
    <r>
      <t>a</t>
    </r>
    <r>
      <rPr>
        <b/>
        <sz val="10"/>
        <color indexed="12"/>
        <rFont val="Arial"/>
        <family val="2"/>
      </rPr>
      <t xml:space="preserve"> = </t>
    </r>
  </si>
  <si>
    <t>Demanda esperada en la demora</t>
  </si>
  <si>
    <t>CON</t>
  </si>
  <si>
    <t>DEMORA</t>
  </si>
  <si>
    <t>ALEATORIA</t>
  </si>
  <si>
    <t>Demora promedio</t>
  </si>
  <si>
    <t>Desviación est. demora</t>
  </si>
  <si>
    <r>
      <t>m</t>
    </r>
    <r>
      <rPr>
        <b/>
        <sz val="10"/>
        <color indexed="12"/>
        <rFont val="Arial"/>
        <family val="2"/>
      </rPr>
      <t>L =</t>
    </r>
  </si>
  <si>
    <r>
      <t>s</t>
    </r>
    <r>
      <rPr>
        <b/>
        <sz val="10"/>
        <color indexed="12"/>
        <rFont val="Arial"/>
        <family val="2"/>
      </rPr>
      <t>L =</t>
    </r>
  </si>
  <si>
    <t>POLÍTICA</t>
  </si>
  <si>
    <t>REVISIÓN</t>
  </si>
  <si>
    <t>PERIÓDICA</t>
  </si>
  <si>
    <t>P =</t>
  </si>
  <si>
    <t>Semanas entre revisión</t>
  </si>
  <si>
    <t>Demanda esperada en el periodo</t>
  </si>
  <si>
    <t>Nivel base</t>
  </si>
  <si>
    <t>S =</t>
  </si>
  <si>
    <t>Costo anual revisión periódica</t>
  </si>
  <si>
    <t>Costo anual revisión continua</t>
  </si>
  <si>
    <t>Promedio</t>
  </si>
  <si>
    <t>Desv. Est.</t>
  </si>
  <si>
    <t>C.V.</t>
  </si>
  <si>
    <t>MODELO A NORTE</t>
  </si>
  <si>
    <t>MODELO A SUR</t>
  </si>
  <si>
    <t>TOTAL MODELO A</t>
  </si>
  <si>
    <t>MODELO B NORTE</t>
  </si>
  <si>
    <t>MODELO B SUR</t>
  </si>
  <si>
    <t>TOTAL MODELO B</t>
  </si>
  <si>
    <t>DOS ALMACENES</t>
  </si>
  <si>
    <t>EOQ</t>
  </si>
  <si>
    <t>IS</t>
  </si>
  <si>
    <t>Inv. Prom.</t>
  </si>
  <si>
    <t>UN ALMACÉN</t>
  </si>
  <si>
    <t>MODELO A</t>
  </si>
  <si>
    <t>DEMORA DE LA ORDEN (SEMANAS)</t>
  </si>
  <si>
    <t>NIVEL DE SERVICIO</t>
  </si>
  <si>
    <t>COSTO POR ORDENAR =</t>
  </si>
  <si>
    <t>COSTO POR SEMANA EN INVENTARIO =</t>
  </si>
  <si>
    <t>MODELO B</t>
  </si>
  <si>
    <t>Datos de costo</t>
  </si>
  <si>
    <t>r + h =</t>
  </si>
  <si>
    <t xml:space="preserve">Costo por mantener inventario </t>
  </si>
  <si>
    <t>DESK</t>
  </si>
  <si>
    <t>LITE</t>
  </si>
  <si>
    <t>MED</t>
  </si>
  <si>
    <t>DEMANDA ANUAL</t>
  </si>
  <si>
    <t xml:space="preserve">COSTO UNITARIO </t>
  </si>
  <si>
    <r>
      <t xml:space="preserve">COSTO DE INVENTARIO </t>
    </r>
    <r>
      <rPr>
        <b/>
        <i/>
        <sz val="10"/>
        <color indexed="10"/>
        <rFont val="Times New Roman"/>
        <family val="1"/>
      </rPr>
      <t>C</t>
    </r>
    <r>
      <rPr>
        <b/>
        <i/>
        <vertAlign val="subscript"/>
        <sz val="10"/>
        <color indexed="10"/>
        <rFont val="Times New Roman"/>
        <family val="1"/>
      </rPr>
      <t>I</t>
    </r>
  </si>
  <si>
    <t>COSTO ANUAL DE INVENTARIO</t>
  </si>
  <si>
    <t>COSTO ANUAL POR ORDENAR</t>
  </si>
  <si>
    <t>COSTO ANUAL POR INVENTARIO</t>
  </si>
  <si>
    <t>COSTO TOTAL</t>
  </si>
  <si>
    <r>
      <t xml:space="preserve">COSTO POR ORDENAR </t>
    </r>
    <r>
      <rPr>
        <b/>
        <i/>
        <sz val="10"/>
        <color indexed="10"/>
        <rFont val="Times New Roman"/>
        <family val="1"/>
      </rPr>
      <t>C</t>
    </r>
    <r>
      <rPr>
        <b/>
        <i/>
        <vertAlign val="subscript"/>
        <sz val="10"/>
        <color indexed="10"/>
        <rFont val="Times New Roman"/>
        <family val="1"/>
      </rPr>
      <t>0</t>
    </r>
  </si>
  <si>
    <t>Costo extra por ordenar</t>
  </si>
  <si>
    <r>
      <t>S</t>
    </r>
    <r>
      <rPr>
        <b/>
        <i/>
        <vertAlign val="subscript"/>
        <sz val="10"/>
        <color indexed="12"/>
        <rFont val="Times New Roman"/>
        <family val="1"/>
      </rPr>
      <t>i</t>
    </r>
    <r>
      <rPr>
        <b/>
        <i/>
        <sz val="10"/>
        <color indexed="12"/>
        <rFont val="Times New Roman"/>
        <family val="1"/>
      </rPr>
      <t xml:space="preserve"> =</t>
    </r>
  </si>
  <si>
    <t>PEDIDOS NO AGREGADOS</t>
  </si>
  <si>
    <t>PEDIDOS AGREGADOS</t>
  </si>
  <si>
    <r>
      <t xml:space="preserve">ÓRDENES POR AÑO </t>
    </r>
    <r>
      <rPr>
        <b/>
        <i/>
        <sz val="10"/>
        <color indexed="10"/>
        <rFont val="Times New Roman"/>
        <family val="1"/>
      </rPr>
      <t>N</t>
    </r>
  </si>
  <si>
    <t>% mejora =</t>
  </si>
  <si>
    <t>% mejora</t>
  </si>
  <si>
    <t>COSTO POR INVENTARIO (% UNIDAD-AÑO) =</t>
  </si>
  <si>
    <t>DEMANDA =</t>
  </si>
  <si>
    <t>EOQ AJUSTADO</t>
  </si>
  <si>
    <t>COSTO DE LOS ARTÍCULOS</t>
  </si>
  <si>
    <t>DATOS DEL COMPRADOR</t>
  </si>
  <si>
    <t>EOQ CON DESCUENTOS POR VOLUMEN</t>
  </si>
  <si>
    <t>TAMAÑO DEL PEDIDO</t>
  </si>
  <si>
    <t>0 A 500</t>
  </si>
  <si>
    <t>MAS DE 10000</t>
  </si>
  <si>
    <t>PRECIO</t>
  </si>
  <si>
    <r>
      <t>C</t>
    </r>
    <r>
      <rPr>
        <b/>
        <i/>
        <vertAlign val="subscript"/>
        <sz val="10"/>
        <color indexed="12"/>
        <rFont val="Times New Roman"/>
        <family val="1"/>
      </rPr>
      <t>I</t>
    </r>
  </si>
  <si>
    <t>5001 A 10000</t>
  </si>
  <si>
    <r>
      <t>C</t>
    </r>
    <r>
      <rPr>
        <b/>
        <i/>
        <vertAlign val="subscript"/>
        <sz val="10"/>
        <color indexed="12"/>
        <rFont val="Times New Roman"/>
        <family val="1"/>
      </rPr>
      <t>I</t>
    </r>
    <r>
      <rPr>
        <b/>
        <sz val="10"/>
        <color indexed="12"/>
        <rFont val="Times New Roman"/>
        <family val="1"/>
      </rPr>
      <t xml:space="preserve"> =</t>
    </r>
  </si>
  <si>
    <t>POLÍTICA DE REVISIÓN CONTINUA</t>
  </si>
  <si>
    <t>AGREGACIÓN DE PRODUCTOS</t>
  </si>
  <si>
    <t>AGREGACIÓN DEL RIESGO</t>
  </si>
  <si>
    <t>DESCUENTOS POR TAMAÑO DEL PEDIDO</t>
  </si>
  <si>
    <t>VENTAS</t>
  </si>
  <si>
    <t>RESCATE</t>
  </si>
  <si>
    <t>BENEFICIO</t>
  </si>
  <si>
    <t>PRODUCCIÓN =</t>
  </si>
  <si>
    <t xml:space="preserve">ESPERANZA </t>
  </si>
  <si>
    <t>PRECIO DE VENTA =</t>
  </si>
  <si>
    <t>COSTO  DE PRODUCCIÓN =</t>
  </si>
  <si>
    <t>PRECIO DE RESCATE =</t>
  </si>
  <si>
    <t>COSTO FIJO POR PRODUCIR =</t>
  </si>
  <si>
    <t xml:space="preserve">PRODUCCIÓN </t>
  </si>
  <si>
    <t>BENEFICIO ESP.</t>
  </si>
  <si>
    <r>
      <t xml:space="preserve">LA POLÍTICA </t>
    </r>
    <r>
      <rPr>
        <b/>
        <i/>
        <sz val="10"/>
        <color indexed="10"/>
        <rFont val="Times New Roman"/>
        <family val="1"/>
      </rPr>
      <t>(s, S)</t>
    </r>
  </si>
  <si>
    <r>
      <t>DEMANDA (</t>
    </r>
    <r>
      <rPr>
        <b/>
        <i/>
        <sz val="10"/>
        <color indexed="12"/>
        <rFont val="Arial"/>
        <family val="2"/>
      </rPr>
      <t>x</t>
    </r>
    <r>
      <rPr>
        <b/>
        <sz val="10"/>
        <color indexed="12"/>
        <rFont val="Arial"/>
        <family val="2"/>
      </rPr>
      <t>)</t>
    </r>
  </si>
  <si>
    <r>
      <t xml:space="preserve">PROBABILIDAD </t>
    </r>
    <r>
      <rPr>
        <b/>
        <i/>
        <sz val="10"/>
        <color indexed="12"/>
        <rFont val="Arial"/>
        <family val="2"/>
      </rPr>
      <t>f</t>
    </r>
    <r>
      <rPr>
        <b/>
        <i/>
        <vertAlign val="subscript"/>
        <sz val="10"/>
        <color indexed="12"/>
        <rFont val="Arial"/>
        <family val="2"/>
      </rPr>
      <t>D</t>
    </r>
    <r>
      <rPr>
        <b/>
        <i/>
        <sz val="10"/>
        <color indexed="12"/>
        <rFont val="Arial"/>
        <family val="2"/>
      </rPr>
      <t>(x)</t>
    </r>
  </si>
  <si>
    <t>DEMANDA</t>
  </si>
  <si>
    <t>PROBABILIDAD</t>
  </si>
  <si>
    <t>BENEFICIO (T)</t>
  </si>
  <si>
    <t>BENEFICIO (F)</t>
  </si>
  <si>
    <t>ESPERANZA =</t>
  </si>
  <si>
    <t>PRECIO EN LA TIENDA =</t>
  </si>
  <si>
    <t>PRECIO EN LA FÁBRICA =</t>
  </si>
  <si>
    <t>PRECIO DE RECOMPRA =</t>
  </si>
  <si>
    <t>COSTO DE PRODUCCIÓN =</t>
  </si>
  <si>
    <t>BENEFICIO ESP. (T)</t>
  </si>
  <si>
    <t>BENEFICIO ESP. (F)</t>
  </si>
  <si>
    <t>SUMA</t>
  </si>
  <si>
    <t>RESULTADOS</t>
  </si>
  <si>
    <t xml:space="preserve">SIN </t>
  </si>
  <si>
    <t>CONTRATO</t>
  </si>
  <si>
    <t>DE RECOMPRA</t>
  </si>
  <si>
    <t xml:space="preserve">INGRESO </t>
  </si>
  <si>
    <t>BEN (T)</t>
  </si>
  <si>
    <t>BEN (F)</t>
  </si>
  <si>
    <t>%GANANCIA=</t>
  </si>
  <si>
    <t>INGRESOS</t>
  </si>
  <si>
    <t>COMPARTIDOS</t>
  </si>
  <si>
    <t xml:space="preserve">ÓPTIMO 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</si>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</sst>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color indexed="53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12"/>
      <name val="Symbol"/>
      <family val="1"/>
      <charset val="2"/>
    </font>
    <font>
      <b/>
      <sz val="10"/>
      <color indexed="12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0"/>
      <name val="Arial"/>
      <family val="2"/>
    </font>
    <font>
      <b/>
      <sz val="10"/>
      <color indexed="10"/>
      <name val="Times New Roman"/>
      <family val="1"/>
    </font>
    <font>
      <sz val="10"/>
      <color indexed="12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10"/>
      <name val="Times New Roman"/>
      <family val="1"/>
    </font>
    <font>
      <b/>
      <i/>
      <vertAlign val="subscript"/>
      <sz val="10"/>
      <color indexed="10"/>
      <name val="Times New Roman"/>
      <family val="1"/>
    </font>
    <font>
      <b/>
      <i/>
      <sz val="10"/>
      <color indexed="12"/>
      <name val="Times New Roman"/>
      <family val="1"/>
    </font>
    <font>
      <b/>
      <i/>
      <vertAlign val="subscript"/>
      <sz val="10"/>
      <color indexed="12"/>
      <name val="Times New Roman"/>
      <family val="1"/>
    </font>
    <font>
      <b/>
      <i/>
      <sz val="10"/>
      <color indexed="12"/>
      <name val="Arial"/>
      <family val="2"/>
    </font>
    <font>
      <b/>
      <i/>
      <vertAlign val="subscript"/>
      <sz val="10"/>
      <color indexed="12"/>
      <name val="Arial"/>
      <family val="2"/>
    </font>
    <font>
      <b/>
      <sz val="10"/>
      <color indexed="4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2" fontId="11" fillId="0" borderId="0" xfId="0" applyNumberFormat="1" applyFont="1" applyAlignment="1">
      <alignment horizontal="center"/>
    </xf>
    <xf numFmtId="0" fontId="11" fillId="0" borderId="0" xfId="0" applyFont="1"/>
    <xf numFmtId="2" fontId="11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0" xfId="0" applyFont="1" applyAlignment="1"/>
    <xf numFmtId="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6" fillId="0" borderId="0" xfId="0" applyFont="1"/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2" fontId="13" fillId="0" borderId="0" xfId="0" applyNumberFormat="1" applyFont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2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wrapText="1"/>
    </xf>
    <xf numFmtId="3" fontId="0" fillId="0" borderId="0" xfId="0" applyNumberFormat="1" applyAlignment="1">
      <alignment horizontal="center"/>
    </xf>
    <xf numFmtId="3" fontId="13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0" fontId="13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4" fontId="13" fillId="0" borderId="0" xfId="0" applyNumberFormat="1" applyFont="1"/>
    <xf numFmtId="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horizontal="center" wrapText="1"/>
    </xf>
    <xf numFmtId="3" fontId="13" fillId="0" borderId="0" xfId="0" applyNumberFormat="1" applyFont="1" applyAlignment="1">
      <alignment horizontal="center" wrapText="1"/>
    </xf>
    <xf numFmtId="0" fontId="2" fillId="0" borderId="0" xfId="0" applyFont="1"/>
    <xf numFmtId="4" fontId="16" fillId="0" borderId="0" xfId="0" applyNumberFormat="1" applyFont="1"/>
    <xf numFmtId="3" fontId="0" fillId="0" borderId="0" xfId="0" applyNumberFormat="1"/>
    <xf numFmtId="3" fontId="16" fillId="0" borderId="0" xfId="0" applyNumberFormat="1" applyFont="1"/>
    <xf numFmtId="3" fontId="8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25" fillId="0" borderId="0" xfId="0" applyFont="1" applyAlignment="1">
      <alignment horizontal="center"/>
    </xf>
    <xf numFmtId="2" fontId="0" fillId="0" borderId="0" xfId="0" applyNumberFormat="1"/>
    <xf numFmtId="4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80219272334539"/>
          <c:y val="9.8976109215017066E-2"/>
          <c:w val="0.75247597508893016"/>
          <c:h val="0.53242320819112632"/>
        </c:manualLayout>
      </c:layout>
      <c:lineChart>
        <c:grouping val="standard"/>
        <c:varyColors val="0"/>
        <c:ser>
          <c:idx val="0"/>
          <c:order val="0"/>
          <c:tx>
            <c:v>Beneficio Esperado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'Ejemplo 9.6'!$A$16:$A$23</c:f>
              <c:numCache>
                <c:formatCode>#,##0</c:formatCode>
                <c:ptCount val="8"/>
                <c:pt idx="0">
                  <c:v>5000</c:v>
                </c:pt>
                <c:pt idx="1">
                  <c:v>8000</c:v>
                </c:pt>
                <c:pt idx="2">
                  <c:v>10000</c:v>
                </c:pt>
                <c:pt idx="3">
                  <c:v>12000</c:v>
                </c:pt>
                <c:pt idx="4">
                  <c:v>14000</c:v>
                </c:pt>
                <c:pt idx="5">
                  <c:v>16000</c:v>
                </c:pt>
                <c:pt idx="6">
                  <c:v>18000</c:v>
                </c:pt>
                <c:pt idx="7">
                  <c:v>20000</c:v>
                </c:pt>
              </c:numCache>
            </c:numRef>
          </c:cat>
          <c:val>
            <c:numRef>
              <c:f>'Ejemplo 9.6'!$B$16:$B$23</c:f>
              <c:numCache>
                <c:formatCode>#,##0</c:formatCode>
                <c:ptCount val="8"/>
                <c:pt idx="0">
                  <c:v>125000</c:v>
                </c:pt>
                <c:pt idx="1">
                  <c:v>260000</c:v>
                </c:pt>
                <c:pt idx="2">
                  <c:v>326900</c:v>
                </c:pt>
                <c:pt idx="3">
                  <c:v>370700</c:v>
                </c:pt>
                <c:pt idx="4">
                  <c:v>355700</c:v>
                </c:pt>
                <c:pt idx="5">
                  <c:v>294500</c:v>
                </c:pt>
                <c:pt idx="6">
                  <c:v>195500</c:v>
                </c:pt>
                <c:pt idx="7">
                  <c:v>75500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96768"/>
        <c:axId val="388098688"/>
      </c:lineChart>
      <c:catAx>
        <c:axId val="38809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Producción</a:t>
                </a:r>
              </a:p>
            </c:rich>
          </c:tx>
          <c:layout>
            <c:manualLayout>
              <c:xMode val="edge"/>
              <c:yMode val="edge"/>
              <c:x val="0.52475298385866909"/>
              <c:y val="0.849829292446623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809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88098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MX"/>
                  <a:t>Beneficio Esperado</a:t>
                </a:r>
              </a:p>
            </c:rich>
          </c:tx>
          <c:layout>
            <c:manualLayout>
              <c:xMode val="edge"/>
              <c:yMode val="edge"/>
              <c:x val="3.1683080899291262E-2"/>
              <c:y val="0.1569965858489324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80967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MX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87693485213473"/>
          <c:y val="0.10937520861665462"/>
          <c:w val="0.54598878003147555"/>
          <c:h val="0.47656340897256655"/>
        </c:manualLayout>
      </c:layout>
      <c:lineChart>
        <c:grouping val="standard"/>
        <c:varyColors val="0"/>
        <c:ser>
          <c:idx val="0"/>
          <c:order val="0"/>
          <c:tx>
            <c:v>Tienda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'Ejemplo 9.8'!$A$33:$A$40</c:f>
              <c:numCache>
                <c:formatCode>General</c:formatCode>
                <c:ptCount val="8"/>
                <c:pt idx="0">
                  <c:v>5000</c:v>
                </c:pt>
                <c:pt idx="1">
                  <c:v>8000</c:v>
                </c:pt>
                <c:pt idx="2">
                  <c:v>10000</c:v>
                </c:pt>
                <c:pt idx="3">
                  <c:v>12000</c:v>
                </c:pt>
                <c:pt idx="4">
                  <c:v>14000</c:v>
                </c:pt>
                <c:pt idx="5">
                  <c:v>16000</c:v>
                </c:pt>
                <c:pt idx="6">
                  <c:v>18000</c:v>
                </c:pt>
                <c:pt idx="7">
                  <c:v>20000</c:v>
                </c:pt>
              </c:numCache>
            </c:numRef>
          </c:cat>
          <c:val>
            <c:numRef>
              <c:f>'Ejemplo 9.8'!$B$33:$B$40</c:f>
              <c:numCache>
                <c:formatCode>General</c:formatCode>
                <c:ptCount val="8"/>
                <c:pt idx="0" formatCode="#,##0">
                  <c:v>225000</c:v>
                </c:pt>
                <c:pt idx="1">
                  <c:v>360000</c:v>
                </c:pt>
                <c:pt idx="2">
                  <c:v>434600</c:v>
                </c:pt>
                <c:pt idx="3">
                  <c:v>493800</c:v>
                </c:pt>
                <c:pt idx="4">
                  <c:v>513800</c:v>
                </c:pt>
                <c:pt idx="5">
                  <c:v>503000</c:v>
                </c:pt>
                <c:pt idx="6">
                  <c:v>467000</c:v>
                </c:pt>
                <c:pt idx="7">
                  <c:v>417000</c:v>
                </c:pt>
              </c:numCache>
            </c:numRef>
          </c:val>
          <c:smooth val="0"/>
        </c:ser>
        <c:ser>
          <c:idx val="1"/>
          <c:order val="1"/>
          <c:tx>
            <c:v>Fábrica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'Ejemplo 9.8'!$A$33:$A$40</c:f>
              <c:numCache>
                <c:formatCode>General</c:formatCode>
                <c:ptCount val="8"/>
                <c:pt idx="0">
                  <c:v>5000</c:v>
                </c:pt>
                <c:pt idx="1">
                  <c:v>8000</c:v>
                </c:pt>
                <c:pt idx="2">
                  <c:v>10000</c:v>
                </c:pt>
                <c:pt idx="3">
                  <c:v>12000</c:v>
                </c:pt>
                <c:pt idx="4">
                  <c:v>14000</c:v>
                </c:pt>
                <c:pt idx="5">
                  <c:v>16000</c:v>
                </c:pt>
                <c:pt idx="6">
                  <c:v>18000</c:v>
                </c:pt>
                <c:pt idx="7">
                  <c:v>20000</c:v>
                </c:pt>
              </c:numCache>
            </c:numRef>
          </c:cat>
          <c:val>
            <c:numRef>
              <c:f>'Ejemplo 9.8'!$C$33:$C$40</c:f>
              <c:numCache>
                <c:formatCode>General</c:formatCode>
                <c:ptCount val="8"/>
                <c:pt idx="0">
                  <c:v>125000</c:v>
                </c:pt>
                <c:pt idx="1">
                  <c:v>260000</c:v>
                </c:pt>
                <c:pt idx="2">
                  <c:v>342300</c:v>
                </c:pt>
                <c:pt idx="3">
                  <c:v>416900</c:v>
                </c:pt>
                <c:pt idx="4">
                  <c:v>471900</c:v>
                </c:pt>
                <c:pt idx="5">
                  <c:v>511500</c:v>
                </c:pt>
                <c:pt idx="6">
                  <c:v>538500</c:v>
                </c:pt>
                <c:pt idx="7">
                  <c:v>558500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36864"/>
        <c:axId val="390055424"/>
      </c:lineChart>
      <c:catAx>
        <c:axId val="39003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Producción</a:t>
                </a:r>
              </a:p>
            </c:rich>
          </c:tx>
          <c:layout>
            <c:manualLayout>
              <c:xMode val="edge"/>
              <c:yMode val="edge"/>
              <c:x val="0.41291620080722541"/>
              <c:y val="0.828126679948139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9005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0055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Beneficio Esperado</a:t>
                </a:r>
              </a:p>
            </c:rich>
          </c:tx>
          <c:layout>
            <c:manualLayout>
              <c:xMode val="edge"/>
              <c:yMode val="edge"/>
              <c:x val="3.1311106882032494E-2"/>
              <c:y val="4.2968725294880307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900368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03921542396899"/>
          <c:y val="0.25390673428866251"/>
          <c:w val="0.18591015807523362"/>
          <c:h val="0.1914066150791455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330097087378642"/>
          <c:y val="0.11814394672973831"/>
          <c:w val="0.55728155339805829"/>
          <c:h val="0.45569808024327629"/>
        </c:manualLayout>
      </c:layout>
      <c:lineChart>
        <c:grouping val="standard"/>
        <c:varyColors val="0"/>
        <c:ser>
          <c:idx val="0"/>
          <c:order val="0"/>
          <c:tx>
            <c:v>Tienda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'Ejemplo 9.9'!$A$18:$A$25</c:f>
              <c:numCache>
                <c:formatCode>General</c:formatCode>
                <c:ptCount val="8"/>
                <c:pt idx="0">
                  <c:v>5000</c:v>
                </c:pt>
                <c:pt idx="1">
                  <c:v>8000</c:v>
                </c:pt>
                <c:pt idx="2">
                  <c:v>10000</c:v>
                </c:pt>
                <c:pt idx="3">
                  <c:v>12000</c:v>
                </c:pt>
                <c:pt idx="4">
                  <c:v>14000</c:v>
                </c:pt>
                <c:pt idx="5">
                  <c:v>16000</c:v>
                </c:pt>
                <c:pt idx="6">
                  <c:v>18000</c:v>
                </c:pt>
                <c:pt idx="7">
                  <c:v>20000</c:v>
                </c:pt>
              </c:numCache>
            </c:numRef>
          </c:cat>
          <c:val>
            <c:numRef>
              <c:f>'Ejemplo 9.9'!$B$18:$B$25</c:f>
              <c:numCache>
                <c:formatCode>General</c:formatCode>
                <c:ptCount val="8"/>
                <c:pt idx="0">
                  <c:v>231250</c:v>
                </c:pt>
                <c:pt idx="1">
                  <c:v>370000</c:v>
                </c:pt>
                <c:pt idx="2">
                  <c:v>443525</c:v>
                </c:pt>
                <c:pt idx="3">
                  <c:v>498075</c:v>
                </c:pt>
                <c:pt idx="4">
                  <c:v>504325</c:v>
                </c:pt>
                <c:pt idx="5">
                  <c:v>472625</c:v>
                </c:pt>
                <c:pt idx="6">
                  <c:v>409875</c:v>
                </c:pt>
                <c:pt idx="7">
                  <c:v>329875</c:v>
                </c:pt>
              </c:numCache>
            </c:numRef>
          </c:val>
          <c:smooth val="0"/>
        </c:ser>
        <c:ser>
          <c:idx val="1"/>
          <c:order val="1"/>
          <c:tx>
            <c:v>Fábrica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'Ejemplo 9.9'!$A$18:$A$25</c:f>
              <c:numCache>
                <c:formatCode>General</c:formatCode>
                <c:ptCount val="8"/>
                <c:pt idx="0">
                  <c:v>5000</c:v>
                </c:pt>
                <c:pt idx="1">
                  <c:v>8000</c:v>
                </c:pt>
                <c:pt idx="2">
                  <c:v>10000</c:v>
                </c:pt>
                <c:pt idx="3">
                  <c:v>12000</c:v>
                </c:pt>
                <c:pt idx="4">
                  <c:v>14000</c:v>
                </c:pt>
                <c:pt idx="5">
                  <c:v>16000</c:v>
                </c:pt>
                <c:pt idx="6">
                  <c:v>18000</c:v>
                </c:pt>
                <c:pt idx="7">
                  <c:v>20000</c:v>
                </c:pt>
              </c:numCache>
            </c:numRef>
          </c:cat>
          <c:val>
            <c:numRef>
              <c:f>'Ejemplo 9.9'!$C$18:$C$25</c:f>
              <c:numCache>
                <c:formatCode>General</c:formatCode>
                <c:ptCount val="8"/>
                <c:pt idx="0">
                  <c:v>118750</c:v>
                </c:pt>
                <c:pt idx="1">
                  <c:v>250000</c:v>
                </c:pt>
                <c:pt idx="2">
                  <c:v>333375</c:v>
                </c:pt>
                <c:pt idx="3">
                  <c:v>412625</c:v>
                </c:pt>
                <c:pt idx="4">
                  <c:v>481375</c:v>
                </c:pt>
                <c:pt idx="5">
                  <c:v>541875</c:v>
                </c:pt>
                <c:pt idx="6">
                  <c:v>595625</c:v>
                </c:pt>
                <c:pt idx="7">
                  <c:v>645625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21824"/>
        <c:axId val="390624000"/>
      </c:lineChart>
      <c:catAx>
        <c:axId val="3906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Producción</a:t>
                </a:r>
              </a:p>
            </c:rich>
          </c:tx>
          <c:layout>
            <c:manualLayout>
              <c:xMode val="edge"/>
              <c:yMode val="edge"/>
              <c:x val="0.41941744124089747"/>
              <c:y val="0.835446749938016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906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0624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Beneficio Esperado</a:t>
                </a:r>
              </a:p>
            </c:rich>
          </c:tx>
          <c:layout>
            <c:manualLayout>
              <c:xMode val="edge"/>
              <c:yMode val="edge"/>
              <c:x val="3.106802439168788E-2"/>
              <c:y val="2.10969760701736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90621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194174757281556"/>
          <c:y val="0.24472674679731507"/>
          <c:w val="0.18446601941747573"/>
          <c:h val="0.206751906777042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98459100001917"/>
          <c:y val="0.14450867052023122"/>
          <c:w val="0.73036742571916125"/>
          <c:h val="0.4913294797687861"/>
        </c:manualLayout>
      </c:layout>
      <c:lineChart>
        <c:grouping val="standard"/>
        <c:varyColors val="0"/>
        <c:ser>
          <c:idx val="0"/>
          <c:order val="0"/>
          <c:tx>
            <c:v>Beneficio Esperado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'Óptimo Global'!$A$16:$A$23</c:f>
              <c:numCache>
                <c:formatCode>General</c:formatCode>
                <c:ptCount val="8"/>
                <c:pt idx="0">
                  <c:v>5000</c:v>
                </c:pt>
                <c:pt idx="1">
                  <c:v>8000</c:v>
                </c:pt>
                <c:pt idx="2">
                  <c:v>10000</c:v>
                </c:pt>
                <c:pt idx="3">
                  <c:v>12000</c:v>
                </c:pt>
                <c:pt idx="4">
                  <c:v>14000</c:v>
                </c:pt>
                <c:pt idx="5">
                  <c:v>16000</c:v>
                </c:pt>
                <c:pt idx="6">
                  <c:v>18000</c:v>
                </c:pt>
                <c:pt idx="7">
                  <c:v>20000</c:v>
                </c:pt>
              </c:numCache>
            </c:numRef>
          </c:cat>
          <c:val>
            <c:numRef>
              <c:f>'Óptimo Global'!$B$16:$B$23</c:f>
              <c:numCache>
                <c:formatCode>General</c:formatCode>
                <c:ptCount val="8"/>
                <c:pt idx="0">
                  <c:v>350000</c:v>
                </c:pt>
                <c:pt idx="1">
                  <c:v>620000</c:v>
                </c:pt>
                <c:pt idx="2">
                  <c:v>776900</c:v>
                </c:pt>
                <c:pt idx="3">
                  <c:v>910700</c:v>
                </c:pt>
                <c:pt idx="4">
                  <c:v>985700</c:v>
                </c:pt>
                <c:pt idx="5">
                  <c:v>1014500</c:v>
                </c:pt>
                <c:pt idx="6">
                  <c:v>1005500</c:v>
                </c:pt>
                <c:pt idx="7">
                  <c:v>975500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38208"/>
        <c:axId val="390644480"/>
      </c:lineChart>
      <c:catAx>
        <c:axId val="39063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Producción</a:t>
                </a:r>
              </a:p>
            </c:rich>
          </c:tx>
          <c:layout>
            <c:manualLayout>
              <c:xMode val="edge"/>
              <c:yMode val="edge"/>
              <c:x val="0.51047185650376703"/>
              <c:y val="0.791907456880389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9064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0644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Beneficio Esperado</a:t>
                </a:r>
              </a:p>
            </c:rich>
          </c:tx>
          <c:layout>
            <c:manualLayout>
              <c:xMode val="edge"/>
              <c:yMode val="edge"/>
              <c:x val="4.1884769464545682E-2"/>
              <c:y val="6.9363985751781029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90638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11</xdr:row>
      <xdr:rowOff>38100</xdr:rowOff>
    </xdr:from>
    <xdr:to>
      <xdr:col>9</xdr:col>
      <xdr:colOff>457200</xdr:colOff>
      <xdr:row>28</xdr:row>
      <xdr:rowOff>76200</xdr:rowOff>
    </xdr:to>
    <xdr:graphicFrame macro="">
      <xdr:nvGraphicFramePr>
        <xdr:cNvPr id="1028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30</xdr:row>
      <xdr:rowOff>47625</xdr:rowOff>
    </xdr:from>
    <xdr:to>
      <xdr:col>10</xdr:col>
      <xdr:colOff>190500</xdr:colOff>
      <xdr:row>45</xdr:row>
      <xdr:rowOff>57150</xdr:rowOff>
    </xdr:to>
    <xdr:graphicFrame macro="">
      <xdr:nvGraphicFramePr>
        <xdr:cNvPr id="205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11</xdr:row>
      <xdr:rowOff>47625</xdr:rowOff>
    </xdr:from>
    <xdr:to>
      <xdr:col>10</xdr:col>
      <xdr:colOff>200025</xdr:colOff>
      <xdr:row>25</xdr:row>
      <xdr:rowOff>38100</xdr:rowOff>
    </xdr:to>
    <xdr:graphicFrame macro="">
      <xdr:nvGraphicFramePr>
        <xdr:cNvPr id="3076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12</xdr:row>
      <xdr:rowOff>0</xdr:rowOff>
    </xdr:from>
    <xdr:to>
      <xdr:col>7</xdr:col>
      <xdr:colOff>457200</xdr:colOff>
      <xdr:row>22</xdr:row>
      <xdr:rowOff>28575</xdr:rowOff>
    </xdr:to>
    <xdr:graphicFrame macro="">
      <xdr:nvGraphicFramePr>
        <xdr:cNvPr id="410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53"/>
  <sheetViews>
    <sheetView tabSelected="1" workbookViewId="0">
      <selection activeCell="M13" sqref="M13"/>
    </sheetView>
  </sheetViews>
  <sheetFormatPr baseColWidth="10" defaultRowHeight="12.75" x14ac:dyDescent="0.2"/>
  <cols>
    <col min="1" max="1" width="10.42578125" style="17" customWidth="1"/>
    <col min="2" max="2" width="10.85546875" style="10" customWidth="1"/>
    <col min="3" max="3" width="11.42578125" style="21" customWidth="1"/>
    <col min="9" max="9" width="14" customWidth="1"/>
  </cols>
  <sheetData>
    <row r="1" spans="1:10" ht="25.5" x14ac:dyDescent="0.2">
      <c r="A1" s="14" t="s">
        <v>5</v>
      </c>
      <c r="B1" s="14" t="s">
        <v>6</v>
      </c>
      <c r="C1" s="18"/>
      <c r="D1" s="1"/>
      <c r="E1" s="1"/>
      <c r="F1" s="13" t="s">
        <v>111</v>
      </c>
      <c r="G1" s="1"/>
      <c r="H1" s="1"/>
      <c r="I1" s="1"/>
      <c r="J1" s="1"/>
    </row>
    <row r="2" spans="1:10" x14ac:dyDescent="0.2">
      <c r="A2" s="15">
        <v>1</v>
      </c>
      <c r="B2" s="10">
        <v>36</v>
      </c>
      <c r="C2" s="23" t="s">
        <v>7</v>
      </c>
      <c r="D2" s="5">
        <f>AVERAGE(B2:B53)</f>
        <v>29.403846153846153</v>
      </c>
      <c r="E2" s="2"/>
      <c r="F2" s="2"/>
      <c r="G2" s="2"/>
      <c r="H2" s="2"/>
      <c r="I2" s="3"/>
      <c r="J2" s="3"/>
    </row>
    <row r="3" spans="1:10" x14ac:dyDescent="0.2">
      <c r="A3" s="15">
        <f>A2+1</f>
        <v>2</v>
      </c>
      <c r="B3" s="10">
        <v>34</v>
      </c>
      <c r="C3" s="23" t="s">
        <v>8</v>
      </c>
      <c r="D3" s="5">
        <f>STDEV(B2:B53)</f>
        <v>6.0496624938580519</v>
      </c>
      <c r="E3" s="4"/>
      <c r="F3" s="4"/>
      <c r="G3" s="4"/>
      <c r="H3" s="4"/>
      <c r="I3" s="5"/>
      <c r="J3" s="5"/>
    </row>
    <row r="4" spans="1:10" x14ac:dyDescent="0.2">
      <c r="A4" s="15">
        <f t="shared" ref="A4:A53" si="0">A3+1</f>
        <v>3</v>
      </c>
      <c r="B4" s="10">
        <v>32</v>
      </c>
      <c r="C4" s="19"/>
      <c r="D4" s="2"/>
      <c r="E4" s="4"/>
      <c r="F4" s="4"/>
      <c r="G4" s="6"/>
      <c r="H4" s="4"/>
      <c r="I4" s="5"/>
      <c r="J4" s="5"/>
    </row>
    <row r="5" spans="1:10" x14ac:dyDescent="0.2">
      <c r="A5" s="15">
        <f t="shared" si="0"/>
        <v>4</v>
      </c>
      <c r="B5" s="10">
        <v>41</v>
      </c>
      <c r="C5" s="19"/>
      <c r="G5" s="6"/>
      <c r="H5" s="4"/>
      <c r="I5" s="5"/>
      <c r="J5" s="5"/>
    </row>
    <row r="6" spans="1:10" x14ac:dyDescent="0.2">
      <c r="A6" s="15">
        <f t="shared" si="0"/>
        <v>5</v>
      </c>
      <c r="B6" s="10">
        <v>33</v>
      </c>
      <c r="C6" s="23"/>
      <c r="D6" s="11" t="s">
        <v>9</v>
      </c>
      <c r="E6" s="11" t="s">
        <v>10</v>
      </c>
      <c r="F6" s="11" t="s">
        <v>11</v>
      </c>
      <c r="G6" s="6"/>
      <c r="H6" s="4"/>
      <c r="I6" s="5"/>
      <c r="J6" s="5"/>
    </row>
    <row r="7" spans="1:10" x14ac:dyDescent="0.2">
      <c r="A7" s="15">
        <f t="shared" si="0"/>
        <v>6</v>
      </c>
      <c r="B7" s="10">
        <v>30</v>
      </c>
      <c r="C7" s="24" t="s">
        <v>12</v>
      </c>
      <c r="D7" s="11"/>
      <c r="E7" s="25"/>
      <c r="F7" s="49" t="s">
        <v>1</v>
      </c>
      <c r="G7" s="6">
        <f>D2*52</f>
        <v>1529</v>
      </c>
      <c r="H7" s="22"/>
      <c r="I7" s="26" t="s">
        <v>19</v>
      </c>
      <c r="J7" s="5">
        <f>SQRT(2*G7*G9/G12)</f>
        <v>204.20577856662138</v>
      </c>
    </row>
    <row r="8" spans="1:10" x14ac:dyDescent="0.2">
      <c r="A8" s="15">
        <f t="shared" si="0"/>
        <v>7</v>
      </c>
      <c r="B8" s="10">
        <v>24</v>
      </c>
      <c r="C8" s="23" t="s">
        <v>13</v>
      </c>
      <c r="D8" s="11"/>
      <c r="E8" s="25"/>
      <c r="F8" s="49" t="s">
        <v>3</v>
      </c>
      <c r="G8" s="6">
        <v>1000</v>
      </c>
      <c r="H8" s="22"/>
      <c r="I8" s="26" t="s">
        <v>0</v>
      </c>
      <c r="J8" s="5">
        <v>204</v>
      </c>
    </row>
    <row r="9" spans="1:10" x14ac:dyDescent="0.2">
      <c r="A9" s="15">
        <f t="shared" si="0"/>
        <v>8</v>
      </c>
      <c r="B9" s="10">
        <v>27</v>
      </c>
      <c r="C9" s="23" t="s">
        <v>14</v>
      </c>
      <c r="D9" s="11"/>
      <c r="E9" s="25"/>
      <c r="F9" s="49" t="s">
        <v>2</v>
      </c>
      <c r="G9" s="6">
        <v>1500</v>
      </c>
      <c r="H9" s="27" t="s">
        <v>33</v>
      </c>
      <c r="I9" s="22"/>
      <c r="J9" s="4">
        <f>J8/2</f>
        <v>102</v>
      </c>
    </row>
    <row r="10" spans="1:10" x14ac:dyDescent="0.2">
      <c r="A10" s="15">
        <f t="shared" si="0"/>
        <v>9</v>
      </c>
      <c r="B10" s="10">
        <v>27</v>
      </c>
      <c r="C10" s="23" t="s">
        <v>15</v>
      </c>
      <c r="D10" s="11"/>
      <c r="E10" s="25"/>
      <c r="F10" s="49" t="s">
        <v>17</v>
      </c>
      <c r="G10" s="4">
        <v>0.03</v>
      </c>
      <c r="H10" s="28" t="s">
        <v>21</v>
      </c>
      <c r="I10" s="26"/>
      <c r="J10" s="31">
        <f>G12*J8/2</f>
        <v>11220</v>
      </c>
    </row>
    <row r="11" spans="1:10" x14ac:dyDescent="0.2">
      <c r="A11" s="15">
        <f t="shared" si="0"/>
        <v>10</v>
      </c>
      <c r="B11" s="10">
        <v>22</v>
      </c>
      <c r="C11" s="23" t="s">
        <v>16</v>
      </c>
      <c r="D11" s="11"/>
      <c r="E11" s="25"/>
      <c r="F11" s="49" t="s">
        <v>4</v>
      </c>
      <c r="G11" s="4">
        <v>0.08</v>
      </c>
      <c r="H11" s="28" t="s">
        <v>20</v>
      </c>
      <c r="I11" s="26"/>
      <c r="J11" s="31">
        <f>G9*G7/J8</f>
        <v>11242.64705882353</v>
      </c>
    </row>
    <row r="12" spans="1:10" ht="13.5" x14ac:dyDescent="0.25">
      <c r="A12" s="15">
        <f t="shared" si="0"/>
        <v>11</v>
      </c>
      <c r="B12" s="10">
        <v>21</v>
      </c>
      <c r="C12" s="23" t="s">
        <v>18</v>
      </c>
      <c r="D12" s="11"/>
      <c r="E12" s="25"/>
      <c r="F12" s="55" t="s">
        <v>110</v>
      </c>
      <c r="G12" s="4">
        <f>(G10+G11)*G8</f>
        <v>110</v>
      </c>
      <c r="H12" s="7"/>
      <c r="I12" s="5"/>
      <c r="J12" s="5"/>
    </row>
    <row r="13" spans="1:10" x14ac:dyDescent="0.2">
      <c r="A13" s="15">
        <f t="shared" si="0"/>
        <v>12</v>
      </c>
      <c r="B13" s="10">
        <v>17</v>
      </c>
      <c r="D13" s="2"/>
      <c r="E13" s="7"/>
      <c r="F13" s="7"/>
      <c r="G13" s="4"/>
      <c r="H13" s="7"/>
      <c r="I13" s="5"/>
      <c r="J13" s="5"/>
    </row>
    <row r="14" spans="1:10" x14ac:dyDescent="0.2">
      <c r="A14" s="15">
        <f t="shared" si="0"/>
        <v>13</v>
      </c>
      <c r="B14" s="16">
        <v>23</v>
      </c>
      <c r="C14" s="19"/>
      <c r="D14" s="2"/>
      <c r="E14" s="7"/>
      <c r="F14" s="7"/>
      <c r="G14" s="4"/>
      <c r="H14" s="7"/>
      <c r="I14" s="5"/>
      <c r="J14" s="5"/>
    </row>
    <row r="15" spans="1:10" x14ac:dyDescent="0.2">
      <c r="A15" s="15">
        <f t="shared" si="0"/>
        <v>14</v>
      </c>
      <c r="B15" s="10">
        <v>29</v>
      </c>
      <c r="C15" s="23"/>
      <c r="D15" s="11" t="s">
        <v>22</v>
      </c>
      <c r="E15" s="11" t="s">
        <v>23</v>
      </c>
      <c r="F15" s="11" t="s">
        <v>24</v>
      </c>
      <c r="G15" s="4"/>
      <c r="H15" s="7"/>
      <c r="I15" s="5"/>
      <c r="J15" s="5"/>
    </row>
    <row r="16" spans="1:10" x14ac:dyDescent="0.2">
      <c r="A16" s="15">
        <f t="shared" si="0"/>
        <v>15</v>
      </c>
      <c r="B16" s="10">
        <v>26</v>
      </c>
      <c r="C16" s="23" t="s">
        <v>29</v>
      </c>
      <c r="D16" s="11"/>
      <c r="E16" s="29" t="s">
        <v>36</v>
      </c>
      <c r="F16" s="5">
        <f>AVERAGE(B2:B53)</f>
        <v>29.403846153846153</v>
      </c>
      <c r="G16" s="30" t="s">
        <v>39</v>
      </c>
      <c r="H16" s="12"/>
      <c r="I16" s="5"/>
      <c r="J16" s="5">
        <f>F18*F16</f>
        <v>58.807692307692307</v>
      </c>
    </row>
    <row r="17" spans="1:10" x14ac:dyDescent="0.2">
      <c r="A17" s="15">
        <f t="shared" si="0"/>
        <v>16</v>
      </c>
      <c r="B17" s="10">
        <v>25</v>
      </c>
      <c r="C17" s="23" t="s">
        <v>26</v>
      </c>
      <c r="D17" s="11"/>
      <c r="E17" s="29" t="s">
        <v>37</v>
      </c>
      <c r="F17" s="5">
        <f>STDEV(B2:B53)</f>
        <v>6.0496624938580519</v>
      </c>
      <c r="G17" s="30" t="s">
        <v>32</v>
      </c>
      <c r="H17" s="25"/>
      <c r="I17" s="12" t="s">
        <v>30</v>
      </c>
      <c r="J17" s="5">
        <f>NORMSINV(F19)*SQRT(F18)*F17</f>
        <v>14.072569461371774</v>
      </c>
    </row>
    <row r="18" spans="1:10" x14ac:dyDescent="0.2">
      <c r="A18" s="15">
        <f t="shared" si="0"/>
        <v>17</v>
      </c>
      <c r="B18" s="10">
        <v>29</v>
      </c>
      <c r="C18" s="23" t="s">
        <v>25</v>
      </c>
      <c r="D18" s="11"/>
      <c r="E18" s="11" t="s">
        <v>27</v>
      </c>
      <c r="F18" s="4">
        <v>2</v>
      </c>
      <c r="G18" s="30" t="s">
        <v>31</v>
      </c>
      <c r="H18" s="12"/>
      <c r="I18" s="12" t="s">
        <v>17</v>
      </c>
      <c r="J18" s="32">
        <f>J16+J17</f>
        <v>72.880261769064077</v>
      </c>
    </row>
    <row r="19" spans="1:10" x14ac:dyDescent="0.2">
      <c r="A19" s="15">
        <f t="shared" si="0"/>
        <v>18</v>
      </c>
      <c r="B19" s="10">
        <v>22</v>
      </c>
      <c r="C19" s="23" t="s">
        <v>28</v>
      </c>
      <c r="D19" s="11"/>
      <c r="E19" s="29" t="s">
        <v>38</v>
      </c>
      <c r="F19" s="4">
        <v>0.95</v>
      </c>
      <c r="G19" s="23" t="s">
        <v>34</v>
      </c>
      <c r="H19" s="12"/>
      <c r="I19" s="12" t="s">
        <v>35</v>
      </c>
      <c r="J19" s="6">
        <f>G12*J17</f>
        <v>1547.9826407508951</v>
      </c>
    </row>
    <row r="20" spans="1:10" x14ac:dyDescent="0.2">
      <c r="A20" s="15">
        <f t="shared" si="0"/>
        <v>19</v>
      </c>
      <c r="B20" s="10">
        <v>20</v>
      </c>
      <c r="C20" s="19"/>
      <c r="D20" s="2"/>
      <c r="E20" s="8"/>
      <c r="F20" s="8"/>
      <c r="G20" s="23" t="s">
        <v>33</v>
      </c>
      <c r="H20" s="8"/>
      <c r="I20" s="5"/>
      <c r="J20" s="5">
        <f>J9+J17</f>
        <v>116.07256946137177</v>
      </c>
    </row>
    <row r="21" spans="1:10" x14ac:dyDescent="0.2">
      <c r="A21" s="15">
        <f t="shared" si="0"/>
        <v>20</v>
      </c>
      <c r="B21" s="10">
        <v>23</v>
      </c>
      <c r="C21" s="19"/>
      <c r="D21" s="2"/>
      <c r="E21" s="8"/>
      <c r="F21" s="8"/>
      <c r="G21" s="8"/>
      <c r="H21" s="8"/>
      <c r="I21" s="5"/>
      <c r="J21" s="5"/>
    </row>
    <row r="22" spans="1:10" x14ac:dyDescent="0.2">
      <c r="A22" s="15">
        <f t="shared" si="0"/>
        <v>21</v>
      </c>
      <c r="B22" s="16">
        <v>27</v>
      </c>
      <c r="C22" s="20"/>
      <c r="D22" s="11" t="s">
        <v>22</v>
      </c>
      <c r="E22" s="11" t="s">
        <v>23</v>
      </c>
      <c r="F22" s="11" t="s">
        <v>24</v>
      </c>
      <c r="G22" s="11" t="s">
        <v>40</v>
      </c>
      <c r="H22" s="11" t="s">
        <v>41</v>
      </c>
      <c r="I22" s="12" t="s">
        <v>42</v>
      </c>
      <c r="J22" s="5"/>
    </row>
    <row r="23" spans="1:10" x14ac:dyDescent="0.2">
      <c r="A23" s="15">
        <f t="shared" si="0"/>
        <v>22</v>
      </c>
      <c r="B23" s="10">
        <v>28</v>
      </c>
      <c r="C23" s="23" t="s">
        <v>29</v>
      </c>
      <c r="D23" s="11"/>
      <c r="E23" s="29" t="s">
        <v>36</v>
      </c>
      <c r="F23" s="5">
        <f>F16</f>
        <v>29.403846153846153</v>
      </c>
      <c r="G23" s="30" t="s">
        <v>39</v>
      </c>
      <c r="H23" s="12"/>
      <c r="I23" s="5"/>
      <c r="J23" s="5">
        <f>F25*F23</f>
        <v>58.807692307692307</v>
      </c>
    </row>
    <row r="24" spans="1:10" x14ac:dyDescent="0.2">
      <c r="A24" s="15">
        <f t="shared" si="0"/>
        <v>23</v>
      </c>
      <c r="B24" s="10">
        <v>26</v>
      </c>
      <c r="C24" s="23" t="s">
        <v>26</v>
      </c>
      <c r="D24" s="11"/>
      <c r="E24" s="29" t="s">
        <v>37</v>
      </c>
      <c r="F24" s="5">
        <f>F17</f>
        <v>6.0496624938580519</v>
      </c>
      <c r="G24" s="30" t="s">
        <v>32</v>
      </c>
      <c r="H24" s="25"/>
      <c r="I24" s="12" t="s">
        <v>30</v>
      </c>
      <c r="J24" s="5">
        <f>NORMSINV(F27)*SQRT(F25*F24^2+(F23*F26)^2)</f>
        <v>50.370752032384374</v>
      </c>
    </row>
    <row r="25" spans="1:10" x14ac:dyDescent="0.2">
      <c r="A25" s="15">
        <f t="shared" si="0"/>
        <v>24</v>
      </c>
      <c r="B25" s="10">
        <v>25</v>
      </c>
      <c r="C25" s="23" t="s">
        <v>43</v>
      </c>
      <c r="D25" s="11"/>
      <c r="E25" s="29" t="s">
        <v>45</v>
      </c>
      <c r="F25" s="4">
        <v>2</v>
      </c>
      <c r="G25" s="30" t="s">
        <v>31</v>
      </c>
      <c r="H25" s="12"/>
      <c r="I25" s="12" t="s">
        <v>17</v>
      </c>
      <c r="J25" s="32">
        <f>J23+J24</f>
        <v>109.17844434007668</v>
      </c>
    </row>
    <row r="26" spans="1:10" x14ac:dyDescent="0.2">
      <c r="A26" s="15">
        <f t="shared" si="0"/>
        <v>25</v>
      </c>
      <c r="B26" s="10">
        <v>29</v>
      </c>
      <c r="C26" s="33" t="s">
        <v>44</v>
      </c>
      <c r="D26" s="27"/>
      <c r="E26" s="29" t="s">
        <v>46</v>
      </c>
      <c r="F26" s="4">
        <v>1</v>
      </c>
      <c r="G26" s="23" t="s">
        <v>34</v>
      </c>
      <c r="H26" s="12"/>
      <c r="I26" s="12" t="s">
        <v>35</v>
      </c>
      <c r="J26" s="6">
        <f>G12*J24</f>
        <v>5540.7827235622808</v>
      </c>
    </row>
    <row r="27" spans="1:10" x14ac:dyDescent="0.2">
      <c r="A27" s="15">
        <f t="shared" si="0"/>
        <v>26</v>
      </c>
      <c r="B27" s="10">
        <v>32</v>
      </c>
      <c r="C27" s="23" t="s">
        <v>28</v>
      </c>
      <c r="D27" s="11"/>
      <c r="E27" s="29" t="s">
        <v>38</v>
      </c>
      <c r="F27" s="4">
        <v>0.95</v>
      </c>
      <c r="G27" s="23" t="s">
        <v>33</v>
      </c>
      <c r="H27" s="8"/>
      <c r="I27" s="5"/>
      <c r="J27" s="5">
        <f>J9+J24</f>
        <v>152.37075203238436</v>
      </c>
    </row>
    <row r="28" spans="1:10" x14ac:dyDescent="0.2">
      <c r="A28" s="15">
        <f t="shared" si="0"/>
        <v>27</v>
      </c>
      <c r="B28" s="10">
        <v>30</v>
      </c>
      <c r="C28" s="19"/>
      <c r="D28" s="2"/>
      <c r="E28" s="8"/>
      <c r="F28" s="9"/>
      <c r="H28" s="8"/>
      <c r="I28" s="5"/>
      <c r="J28" s="5"/>
    </row>
    <row r="29" spans="1:10" x14ac:dyDescent="0.2">
      <c r="A29" s="15">
        <f t="shared" si="0"/>
        <v>28</v>
      </c>
      <c r="B29" s="10">
        <v>28</v>
      </c>
      <c r="C29" s="19"/>
      <c r="D29" s="2"/>
      <c r="E29" s="8"/>
      <c r="F29" s="8"/>
      <c r="G29" s="8"/>
      <c r="H29" s="8"/>
      <c r="I29" s="5"/>
      <c r="J29" s="5"/>
    </row>
    <row r="30" spans="1:10" x14ac:dyDescent="0.2">
      <c r="A30" s="15">
        <f t="shared" si="0"/>
        <v>29</v>
      </c>
      <c r="B30" s="10">
        <v>27</v>
      </c>
      <c r="C30" s="19"/>
      <c r="D30" s="2"/>
      <c r="E30" s="8"/>
      <c r="F30" s="8"/>
      <c r="G30" s="8"/>
      <c r="H30" s="8"/>
      <c r="I30" s="5"/>
      <c r="J30" s="5"/>
    </row>
    <row r="31" spans="1:10" x14ac:dyDescent="0.2">
      <c r="A31" s="15">
        <f t="shared" si="0"/>
        <v>30</v>
      </c>
      <c r="B31" s="10">
        <v>43</v>
      </c>
      <c r="C31" s="19"/>
      <c r="D31" s="2"/>
      <c r="E31" s="8"/>
      <c r="F31" s="8"/>
      <c r="G31" s="8"/>
      <c r="H31" s="8"/>
      <c r="I31" s="5"/>
      <c r="J31" s="5"/>
    </row>
    <row r="32" spans="1:10" x14ac:dyDescent="0.2">
      <c r="A32" s="15">
        <f t="shared" si="0"/>
        <v>31</v>
      </c>
      <c r="B32" s="10">
        <v>43</v>
      </c>
      <c r="C32" s="19"/>
      <c r="D32" s="2"/>
      <c r="E32" s="8"/>
      <c r="F32" s="8"/>
      <c r="G32" s="8"/>
      <c r="H32" s="8"/>
      <c r="I32" s="5"/>
      <c r="J32" s="5"/>
    </row>
    <row r="33" spans="1:10" x14ac:dyDescent="0.2">
      <c r="A33" s="15">
        <f t="shared" si="0"/>
        <v>32</v>
      </c>
      <c r="B33" s="10">
        <v>39</v>
      </c>
      <c r="E33" s="2"/>
      <c r="F33" s="2"/>
      <c r="G33" s="2"/>
      <c r="H33" s="2"/>
      <c r="I33" s="3"/>
      <c r="J33" s="3"/>
    </row>
    <row r="34" spans="1:10" x14ac:dyDescent="0.2">
      <c r="A34" s="15">
        <f t="shared" si="0"/>
        <v>33</v>
      </c>
      <c r="B34" s="10">
        <v>37</v>
      </c>
    </row>
    <row r="35" spans="1:10" x14ac:dyDescent="0.2">
      <c r="A35" s="15">
        <f t="shared" si="0"/>
        <v>34</v>
      </c>
      <c r="B35" s="10">
        <v>29</v>
      </c>
    </row>
    <row r="36" spans="1:10" x14ac:dyDescent="0.2">
      <c r="A36" s="15">
        <f t="shared" si="0"/>
        <v>35</v>
      </c>
      <c r="B36" s="10">
        <v>28</v>
      </c>
    </row>
    <row r="37" spans="1:10" x14ac:dyDescent="0.2">
      <c r="A37" s="15">
        <f t="shared" si="0"/>
        <v>36</v>
      </c>
      <c r="B37" s="10">
        <v>27</v>
      </c>
    </row>
    <row r="38" spans="1:10" x14ac:dyDescent="0.2">
      <c r="A38" s="15">
        <f t="shared" si="0"/>
        <v>37</v>
      </c>
      <c r="B38" s="10">
        <v>31</v>
      </c>
    </row>
    <row r="39" spans="1:10" x14ac:dyDescent="0.2">
      <c r="A39" s="15">
        <f t="shared" si="0"/>
        <v>38</v>
      </c>
      <c r="B39" s="10">
        <v>29</v>
      </c>
    </row>
    <row r="40" spans="1:10" x14ac:dyDescent="0.2">
      <c r="A40" s="15">
        <f t="shared" si="0"/>
        <v>39</v>
      </c>
      <c r="B40" s="10">
        <v>41</v>
      </c>
    </row>
    <row r="41" spans="1:10" x14ac:dyDescent="0.2">
      <c r="A41" s="15">
        <f t="shared" si="0"/>
        <v>40</v>
      </c>
      <c r="B41" s="10">
        <v>30</v>
      </c>
    </row>
    <row r="42" spans="1:10" x14ac:dyDescent="0.2">
      <c r="A42" s="15">
        <f t="shared" si="0"/>
        <v>41</v>
      </c>
      <c r="B42" s="10">
        <v>40</v>
      </c>
    </row>
    <row r="43" spans="1:10" x14ac:dyDescent="0.2">
      <c r="A43" s="15">
        <f t="shared" si="0"/>
        <v>42</v>
      </c>
      <c r="B43" s="10">
        <v>35</v>
      </c>
    </row>
    <row r="44" spans="1:10" x14ac:dyDescent="0.2">
      <c r="A44" s="15">
        <f t="shared" si="0"/>
        <v>43</v>
      </c>
      <c r="B44" s="10">
        <v>28</v>
      </c>
    </row>
    <row r="45" spans="1:10" x14ac:dyDescent="0.2">
      <c r="A45" s="15">
        <f t="shared" si="0"/>
        <v>44</v>
      </c>
      <c r="B45" s="10">
        <v>22</v>
      </c>
    </row>
    <row r="46" spans="1:10" x14ac:dyDescent="0.2">
      <c r="A46" s="15">
        <f t="shared" si="0"/>
        <v>45</v>
      </c>
      <c r="B46" s="10">
        <v>21</v>
      </c>
    </row>
    <row r="47" spans="1:10" x14ac:dyDescent="0.2">
      <c r="A47" s="15">
        <f t="shared" si="0"/>
        <v>46</v>
      </c>
      <c r="B47" s="10">
        <v>27</v>
      </c>
    </row>
    <row r="48" spans="1:10" x14ac:dyDescent="0.2">
      <c r="A48" s="15">
        <f t="shared" si="0"/>
        <v>47</v>
      </c>
      <c r="B48" s="10">
        <v>30</v>
      </c>
    </row>
    <row r="49" spans="1:2" x14ac:dyDescent="0.2">
      <c r="A49" s="15">
        <f t="shared" si="0"/>
        <v>48</v>
      </c>
      <c r="B49" s="10">
        <v>36</v>
      </c>
    </row>
    <row r="50" spans="1:2" x14ac:dyDescent="0.2">
      <c r="A50" s="15">
        <f t="shared" si="0"/>
        <v>49</v>
      </c>
      <c r="B50" s="10">
        <v>31</v>
      </c>
    </row>
    <row r="51" spans="1:2" x14ac:dyDescent="0.2">
      <c r="A51" s="15">
        <f t="shared" si="0"/>
        <v>50</v>
      </c>
      <c r="B51" s="10">
        <v>34</v>
      </c>
    </row>
    <row r="52" spans="1:2" x14ac:dyDescent="0.2">
      <c r="A52" s="15">
        <f t="shared" si="0"/>
        <v>51</v>
      </c>
      <c r="B52" s="10">
        <v>28</v>
      </c>
    </row>
    <row r="53" spans="1:2" x14ac:dyDescent="0.2">
      <c r="A53" s="15">
        <f t="shared" si="0"/>
        <v>52</v>
      </c>
      <c r="B53" s="10">
        <v>27</v>
      </c>
    </row>
  </sheetData>
  <phoneticPr fontId="0" type="noConversion"/>
  <pageMargins left="0.75" right="0.75" top="1" bottom="1" header="0" footer="0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J53"/>
  <sheetViews>
    <sheetView workbookViewId="0">
      <selection activeCell="I2" sqref="I2"/>
    </sheetView>
  </sheetViews>
  <sheetFormatPr baseColWidth="10" defaultRowHeight="12.75" x14ac:dyDescent="0.2"/>
  <cols>
    <col min="1" max="1" width="10.42578125" style="17" customWidth="1"/>
    <col min="2" max="2" width="10.85546875" style="10" customWidth="1"/>
    <col min="3" max="3" width="11.42578125" style="21" customWidth="1"/>
    <col min="7" max="7" width="14.28515625" bestFit="1" customWidth="1"/>
  </cols>
  <sheetData>
    <row r="1" spans="1:10" ht="25.5" x14ac:dyDescent="0.2">
      <c r="A1" s="14" t="s">
        <v>5</v>
      </c>
      <c r="B1" s="14" t="s">
        <v>6</v>
      </c>
      <c r="C1" s="18"/>
      <c r="D1" s="4" t="s">
        <v>47</v>
      </c>
      <c r="E1" s="4" t="s">
        <v>23</v>
      </c>
      <c r="F1" s="4" t="s">
        <v>48</v>
      </c>
      <c r="G1" s="4" t="s">
        <v>49</v>
      </c>
    </row>
    <row r="2" spans="1:10" x14ac:dyDescent="0.2">
      <c r="A2" s="15">
        <v>1</v>
      </c>
      <c r="B2" s="10">
        <v>36</v>
      </c>
      <c r="C2" s="23" t="s">
        <v>7</v>
      </c>
      <c r="D2" s="5">
        <f>AVERAGE(B2:B53)</f>
        <v>29.403846153846153</v>
      </c>
    </row>
    <row r="3" spans="1:10" x14ac:dyDescent="0.2">
      <c r="A3" s="15">
        <f>A2+1</f>
        <v>2</v>
      </c>
      <c r="B3" s="10">
        <v>34</v>
      </c>
      <c r="C3" s="23" t="s">
        <v>8</v>
      </c>
      <c r="D3" s="5">
        <f>STDEV(B2:B53)</f>
        <v>6.0496624938580519</v>
      </c>
    </row>
    <row r="4" spans="1:10" x14ac:dyDescent="0.2">
      <c r="A4" s="15">
        <f t="shared" ref="A4:A53" si="0">A3+1</f>
        <v>3</v>
      </c>
      <c r="B4" s="10">
        <v>32</v>
      </c>
      <c r="C4" s="19"/>
      <c r="D4" s="2"/>
    </row>
    <row r="5" spans="1:10" x14ac:dyDescent="0.2">
      <c r="A5" s="15">
        <f t="shared" si="0"/>
        <v>4</v>
      </c>
      <c r="B5" s="10">
        <v>41</v>
      </c>
      <c r="C5" s="19"/>
    </row>
    <row r="6" spans="1:10" x14ac:dyDescent="0.2">
      <c r="A6" s="15">
        <f t="shared" si="0"/>
        <v>5</v>
      </c>
      <c r="B6" s="10">
        <v>33</v>
      </c>
      <c r="C6" s="23"/>
    </row>
    <row r="7" spans="1:10" x14ac:dyDescent="0.2">
      <c r="A7" s="15">
        <f t="shared" si="0"/>
        <v>6</v>
      </c>
      <c r="B7" s="10">
        <v>30</v>
      </c>
      <c r="C7" s="23" t="s">
        <v>29</v>
      </c>
      <c r="D7" s="11"/>
      <c r="E7" s="29" t="s">
        <v>36</v>
      </c>
      <c r="F7" s="5">
        <f>D2</f>
        <v>29.403846153846153</v>
      </c>
      <c r="G7" s="35" t="s">
        <v>52</v>
      </c>
      <c r="J7" s="4">
        <f>F7*F9</f>
        <v>205.82692307692307</v>
      </c>
    </row>
    <row r="8" spans="1:10" x14ac:dyDescent="0.2">
      <c r="A8" s="15">
        <f t="shared" si="0"/>
        <v>7</v>
      </c>
      <c r="B8" s="10">
        <v>24</v>
      </c>
      <c r="C8" s="23" t="s">
        <v>26</v>
      </c>
      <c r="D8" s="11"/>
      <c r="E8" s="29" t="s">
        <v>37</v>
      </c>
      <c r="F8" s="5">
        <f>D3</f>
        <v>6.0496624938580519</v>
      </c>
      <c r="G8" s="30" t="s">
        <v>39</v>
      </c>
      <c r="H8" s="12"/>
      <c r="I8" s="5"/>
      <c r="J8" s="5">
        <f>F7*F10</f>
        <v>58.807692307692307</v>
      </c>
    </row>
    <row r="9" spans="1:10" x14ac:dyDescent="0.2">
      <c r="A9" s="15">
        <f t="shared" si="0"/>
        <v>8</v>
      </c>
      <c r="B9" s="10">
        <v>27</v>
      </c>
      <c r="C9" s="33" t="s">
        <v>51</v>
      </c>
      <c r="D9" s="27"/>
      <c r="E9" s="34" t="s">
        <v>50</v>
      </c>
      <c r="F9" s="4">
        <v>7</v>
      </c>
      <c r="G9" s="30" t="s">
        <v>32</v>
      </c>
      <c r="H9" s="25"/>
      <c r="I9" s="12"/>
      <c r="J9" s="5">
        <f>NORMSINV(F11)*SQRT(F9+F10)*F8</f>
        <v>29.852427884564104</v>
      </c>
    </row>
    <row r="10" spans="1:10" x14ac:dyDescent="0.2">
      <c r="A10" s="15">
        <f t="shared" si="0"/>
        <v>9</v>
      </c>
      <c r="B10" s="10">
        <v>27</v>
      </c>
      <c r="C10" s="23" t="s">
        <v>25</v>
      </c>
      <c r="D10" s="11"/>
      <c r="E10" s="11" t="s">
        <v>27</v>
      </c>
      <c r="F10" s="4">
        <v>2</v>
      </c>
      <c r="G10" s="30" t="s">
        <v>53</v>
      </c>
      <c r="H10" s="12"/>
      <c r="I10" s="12" t="s">
        <v>54</v>
      </c>
      <c r="J10" s="32">
        <f>J7+J8+J9</f>
        <v>294.48704326917948</v>
      </c>
    </row>
    <row r="11" spans="1:10" x14ac:dyDescent="0.2">
      <c r="A11" s="15">
        <f t="shared" si="0"/>
        <v>10</v>
      </c>
      <c r="B11" s="10">
        <v>22</v>
      </c>
      <c r="C11" s="23" t="s">
        <v>28</v>
      </c>
      <c r="D11" s="11"/>
      <c r="E11" s="29" t="s">
        <v>38</v>
      </c>
      <c r="F11" s="4">
        <v>0.95</v>
      </c>
      <c r="G11" s="23" t="s">
        <v>33</v>
      </c>
      <c r="H11" s="8"/>
      <c r="I11" s="5"/>
      <c r="J11" s="5">
        <f>J7/2+J9</f>
        <v>132.76588942302564</v>
      </c>
    </row>
    <row r="12" spans="1:10" x14ac:dyDescent="0.2">
      <c r="A12" s="15">
        <f t="shared" si="0"/>
        <v>11</v>
      </c>
      <c r="B12" s="10">
        <v>21</v>
      </c>
      <c r="C12" s="23"/>
      <c r="D12" s="11"/>
      <c r="G12" s="23" t="s">
        <v>55</v>
      </c>
      <c r="H12" s="12"/>
      <c r="I12" s="12"/>
      <c r="J12" s="6">
        <f>'Ejemplo 9.1'!G12*'Ejemplo 9.2'!J11</f>
        <v>14604.247836532821</v>
      </c>
    </row>
    <row r="13" spans="1:10" x14ac:dyDescent="0.2">
      <c r="A13" s="15">
        <f t="shared" si="0"/>
        <v>12</v>
      </c>
      <c r="B13" s="10">
        <v>17</v>
      </c>
      <c r="D13" s="2"/>
      <c r="G13" s="30" t="s">
        <v>56</v>
      </c>
      <c r="J13" s="31">
        <f>'Ejemplo 9.1'!J10+'Ejemplo 9.1'!J19</f>
        <v>12767.982640750895</v>
      </c>
    </row>
    <row r="14" spans="1:10" x14ac:dyDescent="0.2">
      <c r="A14" s="15">
        <f t="shared" si="0"/>
        <v>13</v>
      </c>
      <c r="B14" s="16">
        <v>23</v>
      </c>
      <c r="C14" s="19"/>
      <c r="D14" s="2"/>
    </row>
    <row r="15" spans="1:10" x14ac:dyDescent="0.2">
      <c r="A15" s="15">
        <f t="shared" si="0"/>
        <v>14</v>
      </c>
      <c r="B15" s="10">
        <v>29</v>
      </c>
      <c r="C15" s="23"/>
      <c r="D15" s="11"/>
    </row>
    <row r="16" spans="1:10" x14ac:dyDescent="0.2">
      <c r="A16" s="15">
        <f t="shared" si="0"/>
        <v>15</v>
      </c>
      <c r="B16" s="10">
        <v>26</v>
      </c>
      <c r="C16" s="23"/>
      <c r="D16" s="11"/>
    </row>
    <row r="17" spans="1:4" x14ac:dyDescent="0.2">
      <c r="A17" s="15">
        <f t="shared" si="0"/>
        <v>16</v>
      </c>
      <c r="B17" s="10">
        <v>25</v>
      </c>
      <c r="C17" s="23"/>
      <c r="D17" s="11"/>
    </row>
    <row r="18" spans="1:4" x14ac:dyDescent="0.2">
      <c r="A18" s="15">
        <f t="shared" si="0"/>
        <v>17</v>
      </c>
      <c r="B18" s="10">
        <v>29</v>
      </c>
      <c r="C18" s="23"/>
      <c r="D18" s="11"/>
    </row>
    <row r="19" spans="1:4" x14ac:dyDescent="0.2">
      <c r="A19" s="15">
        <f t="shared" si="0"/>
        <v>18</v>
      </c>
      <c r="B19" s="10">
        <v>22</v>
      </c>
      <c r="C19" s="23"/>
      <c r="D19" s="11"/>
    </row>
    <row r="20" spans="1:4" x14ac:dyDescent="0.2">
      <c r="A20" s="15">
        <f t="shared" si="0"/>
        <v>19</v>
      </c>
      <c r="B20" s="10">
        <v>20</v>
      </c>
      <c r="C20" s="19"/>
      <c r="D20" s="2"/>
    </row>
    <row r="21" spans="1:4" x14ac:dyDescent="0.2">
      <c r="A21" s="15">
        <f t="shared" si="0"/>
        <v>20</v>
      </c>
      <c r="B21" s="10">
        <v>23</v>
      </c>
      <c r="C21" s="19"/>
      <c r="D21" s="2"/>
    </row>
    <row r="22" spans="1:4" x14ac:dyDescent="0.2">
      <c r="A22" s="15">
        <f t="shared" si="0"/>
        <v>21</v>
      </c>
      <c r="B22" s="16">
        <v>27</v>
      </c>
      <c r="C22" s="20"/>
      <c r="D22" s="11"/>
    </row>
    <row r="23" spans="1:4" x14ac:dyDescent="0.2">
      <c r="A23" s="15">
        <f t="shared" si="0"/>
        <v>22</v>
      </c>
      <c r="B23" s="10">
        <v>28</v>
      </c>
      <c r="C23" s="23"/>
      <c r="D23" s="11"/>
    </row>
    <row r="24" spans="1:4" x14ac:dyDescent="0.2">
      <c r="A24" s="15">
        <f t="shared" si="0"/>
        <v>23</v>
      </c>
      <c r="B24" s="10">
        <v>26</v>
      </c>
      <c r="C24" s="23"/>
      <c r="D24" s="11"/>
    </row>
    <row r="25" spans="1:4" x14ac:dyDescent="0.2">
      <c r="A25" s="15">
        <f t="shared" si="0"/>
        <v>24</v>
      </c>
      <c r="B25" s="10">
        <v>25</v>
      </c>
      <c r="C25" s="23"/>
      <c r="D25" s="11"/>
    </row>
    <row r="26" spans="1:4" x14ac:dyDescent="0.2">
      <c r="A26" s="15">
        <f t="shared" si="0"/>
        <v>25</v>
      </c>
      <c r="B26" s="10">
        <v>29</v>
      </c>
      <c r="C26" s="33"/>
      <c r="D26" s="27"/>
    </row>
    <row r="27" spans="1:4" x14ac:dyDescent="0.2">
      <c r="A27" s="15">
        <f t="shared" si="0"/>
        <v>26</v>
      </c>
      <c r="B27" s="10">
        <v>32</v>
      </c>
      <c r="C27" s="23"/>
      <c r="D27" s="11"/>
    </row>
    <row r="28" spans="1:4" x14ac:dyDescent="0.2">
      <c r="A28" s="15">
        <f t="shared" si="0"/>
        <v>27</v>
      </c>
      <c r="B28" s="10">
        <v>30</v>
      </c>
      <c r="C28" s="19"/>
      <c r="D28" s="2"/>
    </row>
    <row r="29" spans="1:4" x14ac:dyDescent="0.2">
      <c r="A29" s="15">
        <f t="shared" si="0"/>
        <v>28</v>
      </c>
      <c r="B29" s="10">
        <v>28</v>
      </c>
      <c r="C29" s="19"/>
      <c r="D29" s="2"/>
    </row>
    <row r="30" spans="1:4" x14ac:dyDescent="0.2">
      <c r="A30" s="15">
        <f t="shared" si="0"/>
        <v>29</v>
      </c>
      <c r="B30" s="10">
        <v>27</v>
      </c>
      <c r="C30" s="19"/>
      <c r="D30" s="2"/>
    </row>
    <row r="31" spans="1:4" x14ac:dyDescent="0.2">
      <c r="A31" s="15">
        <f t="shared" si="0"/>
        <v>30</v>
      </c>
      <c r="B31" s="10">
        <v>43</v>
      </c>
      <c r="C31" s="19"/>
      <c r="D31" s="2"/>
    </row>
    <row r="32" spans="1:4" x14ac:dyDescent="0.2">
      <c r="A32" s="15">
        <f t="shared" si="0"/>
        <v>31</v>
      </c>
      <c r="B32" s="10">
        <v>43</v>
      </c>
      <c r="C32" s="19"/>
      <c r="D32" s="2"/>
    </row>
    <row r="33" spans="1:2" x14ac:dyDescent="0.2">
      <c r="A33" s="15">
        <f t="shared" si="0"/>
        <v>32</v>
      </c>
      <c r="B33" s="10">
        <v>39</v>
      </c>
    </row>
    <row r="34" spans="1:2" x14ac:dyDescent="0.2">
      <c r="A34" s="15">
        <f t="shared" si="0"/>
        <v>33</v>
      </c>
      <c r="B34" s="10">
        <v>37</v>
      </c>
    </row>
    <row r="35" spans="1:2" x14ac:dyDescent="0.2">
      <c r="A35" s="15">
        <f t="shared" si="0"/>
        <v>34</v>
      </c>
      <c r="B35" s="10">
        <v>29</v>
      </c>
    </row>
    <row r="36" spans="1:2" x14ac:dyDescent="0.2">
      <c r="A36" s="15">
        <f t="shared" si="0"/>
        <v>35</v>
      </c>
      <c r="B36" s="10">
        <v>28</v>
      </c>
    </row>
    <row r="37" spans="1:2" x14ac:dyDescent="0.2">
      <c r="A37" s="15">
        <f t="shared" si="0"/>
        <v>36</v>
      </c>
      <c r="B37" s="10">
        <v>27</v>
      </c>
    </row>
    <row r="38" spans="1:2" x14ac:dyDescent="0.2">
      <c r="A38" s="15">
        <f t="shared" si="0"/>
        <v>37</v>
      </c>
      <c r="B38" s="10">
        <v>31</v>
      </c>
    </row>
    <row r="39" spans="1:2" x14ac:dyDescent="0.2">
      <c r="A39" s="15">
        <f t="shared" si="0"/>
        <v>38</v>
      </c>
      <c r="B39" s="10">
        <v>29</v>
      </c>
    </row>
    <row r="40" spans="1:2" x14ac:dyDescent="0.2">
      <c r="A40" s="15">
        <f t="shared" si="0"/>
        <v>39</v>
      </c>
      <c r="B40" s="10">
        <v>41</v>
      </c>
    </row>
    <row r="41" spans="1:2" x14ac:dyDescent="0.2">
      <c r="A41" s="15">
        <f t="shared" si="0"/>
        <v>40</v>
      </c>
      <c r="B41" s="10">
        <v>30</v>
      </c>
    </row>
    <row r="42" spans="1:2" x14ac:dyDescent="0.2">
      <c r="A42" s="15">
        <f t="shared" si="0"/>
        <v>41</v>
      </c>
      <c r="B42" s="10">
        <v>40</v>
      </c>
    </row>
    <row r="43" spans="1:2" x14ac:dyDescent="0.2">
      <c r="A43" s="15">
        <f t="shared" si="0"/>
        <v>42</v>
      </c>
      <c r="B43" s="10">
        <v>35</v>
      </c>
    </row>
    <row r="44" spans="1:2" x14ac:dyDescent="0.2">
      <c r="A44" s="15">
        <f t="shared" si="0"/>
        <v>43</v>
      </c>
      <c r="B44" s="10">
        <v>28</v>
      </c>
    </row>
    <row r="45" spans="1:2" x14ac:dyDescent="0.2">
      <c r="A45" s="15">
        <f t="shared" si="0"/>
        <v>44</v>
      </c>
      <c r="B45" s="10">
        <v>22</v>
      </c>
    </row>
    <row r="46" spans="1:2" x14ac:dyDescent="0.2">
      <c r="A46" s="15">
        <f t="shared" si="0"/>
        <v>45</v>
      </c>
      <c r="B46" s="10">
        <v>21</v>
      </c>
    </row>
    <row r="47" spans="1:2" x14ac:dyDescent="0.2">
      <c r="A47" s="15">
        <f t="shared" si="0"/>
        <v>46</v>
      </c>
      <c r="B47" s="10">
        <v>27</v>
      </c>
    </row>
    <row r="48" spans="1:2" x14ac:dyDescent="0.2">
      <c r="A48" s="15">
        <f t="shared" si="0"/>
        <v>47</v>
      </c>
      <c r="B48" s="10">
        <v>30</v>
      </c>
    </row>
    <row r="49" spans="1:2" x14ac:dyDescent="0.2">
      <c r="A49" s="15">
        <f t="shared" si="0"/>
        <v>48</v>
      </c>
      <c r="B49" s="10">
        <v>36</v>
      </c>
    </row>
    <row r="50" spans="1:2" x14ac:dyDescent="0.2">
      <c r="A50" s="15">
        <f t="shared" si="0"/>
        <v>49</v>
      </c>
      <c r="B50" s="10">
        <v>31</v>
      </c>
    </row>
    <row r="51" spans="1:2" x14ac:dyDescent="0.2">
      <c r="A51" s="15">
        <f t="shared" si="0"/>
        <v>50</v>
      </c>
      <c r="B51" s="10">
        <v>34</v>
      </c>
    </row>
    <row r="52" spans="1:2" x14ac:dyDescent="0.2">
      <c r="A52" s="15">
        <f t="shared" si="0"/>
        <v>51</v>
      </c>
      <c r="B52" s="10">
        <v>28</v>
      </c>
    </row>
    <row r="53" spans="1:2" x14ac:dyDescent="0.2">
      <c r="A53" s="15">
        <f t="shared" si="0"/>
        <v>52</v>
      </c>
      <c r="B53" s="10">
        <v>27</v>
      </c>
    </row>
  </sheetData>
  <phoneticPr fontId="0" type="noConversion"/>
  <pageMargins left="0.75" right="0.75" top="1" bottom="1" header="0" footer="0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E21" sqref="E21"/>
    </sheetView>
  </sheetViews>
  <sheetFormatPr baseColWidth="10" defaultRowHeight="12.75" x14ac:dyDescent="0.2"/>
  <cols>
    <col min="1" max="1" width="20.85546875" style="4" bestFit="1" customWidth="1"/>
    <col min="2" max="2" width="6.7109375" style="11" customWidth="1"/>
    <col min="3" max="4" width="6.7109375" style="10" customWidth="1"/>
    <col min="5" max="5" width="8.140625" style="10" customWidth="1"/>
    <col min="6" max="9" width="6.7109375" customWidth="1"/>
    <col min="10" max="10" width="9.85546875" bestFit="1" customWidth="1"/>
    <col min="11" max="11" width="9.5703125" bestFit="1" customWidth="1"/>
    <col min="12" max="12" width="4.7109375" bestFit="1" customWidth="1"/>
  </cols>
  <sheetData>
    <row r="1" spans="1:12" x14ac:dyDescent="0.2">
      <c r="D1" s="13"/>
      <c r="F1" s="74" t="s">
        <v>113</v>
      </c>
    </row>
    <row r="2" spans="1:12" x14ac:dyDescent="0.2">
      <c r="A2" s="14" t="s">
        <v>5</v>
      </c>
      <c r="B2" s="36">
        <v>1</v>
      </c>
      <c r="C2" s="36">
        <v>2</v>
      </c>
      <c r="D2" s="36">
        <v>3</v>
      </c>
      <c r="E2" s="36">
        <v>4</v>
      </c>
      <c r="F2" s="36">
        <v>5</v>
      </c>
      <c r="G2" s="36">
        <v>6</v>
      </c>
      <c r="H2" s="36">
        <v>7</v>
      </c>
      <c r="I2" s="36">
        <v>8</v>
      </c>
      <c r="J2" s="11" t="s">
        <v>57</v>
      </c>
      <c r="K2" s="11" t="s">
        <v>58</v>
      </c>
      <c r="L2" s="11" t="s">
        <v>59</v>
      </c>
    </row>
    <row r="3" spans="1:12" x14ac:dyDescent="0.2">
      <c r="A3" s="14" t="s">
        <v>60</v>
      </c>
      <c r="B3" s="37">
        <v>33</v>
      </c>
      <c r="C3" s="37">
        <v>45</v>
      </c>
      <c r="D3" s="37">
        <v>37</v>
      </c>
      <c r="E3" s="37">
        <v>38</v>
      </c>
      <c r="F3" s="37">
        <v>55</v>
      </c>
      <c r="G3" s="37">
        <v>30</v>
      </c>
      <c r="H3" s="37">
        <v>18</v>
      </c>
      <c r="I3" s="37">
        <v>58</v>
      </c>
      <c r="J3" s="38">
        <f t="shared" ref="J3:J8" si="0">AVERAGE(B3:I3)</f>
        <v>39.25</v>
      </c>
      <c r="K3" s="39">
        <f t="shared" ref="K3:K8" si="1">STDEV(B3:I3)</f>
        <v>13.177361539506197</v>
      </c>
      <c r="L3" s="39">
        <f t="shared" ref="L3:L8" si="2">K3/J3</f>
        <v>0.33572895642054007</v>
      </c>
    </row>
    <row r="4" spans="1:12" x14ac:dyDescent="0.2">
      <c r="A4" s="14" t="s">
        <v>61</v>
      </c>
      <c r="B4" s="37">
        <v>46</v>
      </c>
      <c r="C4" s="37">
        <v>35</v>
      </c>
      <c r="D4" s="37">
        <v>41</v>
      </c>
      <c r="E4" s="37">
        <v>40</v>
      </c>
      <c r="F4" s="37">
        <v>26</v>
      </c>
      <c r="G4" s="37">
        <v>48</v>
      </c>
      <c r="H4" s="37">
        <v>18</v>
      </c>
      <c r="I4" s="37">
        <v>55</v>
      </c>
      <c r="J4" s="39">
        <f t="shared" si="0"/>
        <v>38.625</v>
      </c>
      <c r="K4" s="39">
        <f t="shared" si="1"/>
        <v>12.046783803156758</v>
      </c>
      <c r="L4" s="39">
        <f t="shared" si="2"/>
        <v>0.31189084280017498</v>
      </c>
    </row>
    <row r="5" spans="1:12" x14ac:dyDescent="0.2">
      <c r="A5" s="14" t="s">
        <v>62</v>
      </c>
      <c r="B5" s="37">
        <f>B3+B4</f>
        <v>79</v>
      </c>
      <c r="C5" s="37">
        <f t="shared" ref="C5:I5" si="3">C3+C4</f>
        <v>80</v>
      </c>
      <c r="D5" s="37">
        <f t="shared" si="3"/>
        <v>78</v>
      </c>
      <c r="E5" s="37">
        <f t="shared" si="3"/>
        <v>78</v>
      </c>
      <c r="F5" s="37">
        <f t="shared" si="3"/>
        <v>81</v>
      </c>
      <c r="G5" s="37">
        <f t="shared" si="3"/>
        <v>78</v>
      </c>
      <c r="H5" s="37">
        <f t="shared" si="3"/>
        <v>36</v>
      </c>
      <c r="I5" s="37">
        <f t="shared" si="3"/>
        <v>113</v>
      </c>
      <c r="J5" s="39">
        <f t="shared" si="0"/>
        <v>77.875</v>
      </c>
      <c r="K5" s="39">
        <f t="shared" si="1"/>
        <v>20.711884097231302</v>
      </c>
      <c r="L5" s="39">
        <f t="shared" si="2"/>
        <v>0.26596319868033774</v>
      </c>
    </row>
    <row r="6" spans="1:12" x14ac:dyDescent="0.2">
      <c r="A6" s="14" t="s">
        <v>63</v>
      </c>
      <c r="B6" s="37">
        <v>0</v>
      </c>
      <c r="C6" s="37">
        <v>2</v>
      </c>
      <c r="D6" s="37">
        <v>3</v>
      </c>
      <c r="E6" s="37">
        <v>0</v>
      </c>
      <c r="F6" s="37">
        <v>0</v>
      </c>
      <c r="G6" s="37">
        <v>1</v>
      </c>
      <c r="H6" s="37">
        <v>3</v>
      </c>
      <c r="I6" s="37">
        <v>0</v>
      </c>
      <c r="J6" s="39">
        <f t="shared" si="0"/>
        <v>1.125</v>
      </c>
      <c r="K6" s="39">
        <f t="shared" si="1"/>
        <v>1.3562026818605375</v>
      </c>
      <c r="L6" s="39">
        <f t="shared" si="2"/>
        <v>1.2055134949871444</v>
      </c>
    </row>
    <row r="7" spans="1:12" x14ac:dyDescent="0.2">
      <c r="A7" s="14" t="s">
        <v>64</v>
      </c>
      <c r="B7" s="37">
        <v>2</v>
      </c>
      <c r="C7" s="37">
        <v>4</v>
      </c>
      <c r="D7" s="37">
        <v>0</v>
      </c>
      <c r="E7" s="37">
        <v>0</v>
      </c>
      <c r="F7" s="37">
        <v>3</v>
      </c>
      <c r="G7" s="37">
        <v>1</v>
      </c>
      <c r="H7" s="37">
        <v>0</v>
      </c>
      <c r="I7" s="37">
        <v>0</v>
      </c>
      <c r="J7" s="39">
        <f t="shared" si="0"/>
        <v>1.25</v>
      </c>
      <c r="K7" s="39">
        <f t="shared" si="1"/>
        <v>1.5811388300841898</v>
      </c>
      <c r="L7" s="39">
        <f t="shared" si="2"/>
        <v>1.2649110640673518</v>
      </c>
    </row>
    <row r="8" spans="1:12" x14ac:dyDescent="0.2">
      <c r="A8" s="14" t="s">
        <v>65</v>
      </c>
      <c r="B8" s="37">
        <f t="shared" ref="B8:I8" si="4">B6+B7</f>
        <v>2</v>
      </c>
      <c r="C8" s="37">
        <f t="shared" si="4"/>
        <v>6</v>
      </c>
      <c r="D8" s="37">
        <f t="shared" si="4"/>
        <v>3</v>
      </c>
      <c r="E8" s="37">
        <f t="shared" si="4"/>
        <v>0</v>
      </c>
      <c r="F8" s="37">
        <f t="shared" si="4"/>
        <v>3</v>
      </c>
      <c r="G8" s="37">
        <f t="shared" si="4"/>
        <v>2</v>
      </c>
      <c r="H8" s="37">
        <f t="shared" si="4"/>
        <v>3</v>
      </c>
      <c r="I8" s="37">
        <f t="shared" si="4"/>
        <v>0</v>
      </c>
      <c r="J8" s="39">
        <f t="shared" si="0"/>
        <v>2.375</v>
      </c>
      <c r="K8" s="39">
        <f t="shared" si="1"/>
        <v>1.9226098333849673</v>
      </c>
      <c r="L8" s="39">
        <f t="shared" si="2"/>
        <v>0.80951992984630206</v>
      </c>
    </row>
    <row r="9" spans="1:12" x14ac:dyDescent="0.2">
      <c r="A9" s="14"/>
      <c r="B9" s="37"/>
      <c r="C9" s="37"/>
      <c r="D9" s="37"/>
      <c r="E9" s="37"/>
      <c r="F9" s="37"/>
      <c r="G9" s="37"/>
      <c r="H9" s="37"/>
      <c r="I9" s="37"/>
      <c r="J9" s="39"/>
      <c r="K9" s="39"/>
      <c r="L9" s="39"/>
    </row>
    <row r="10" spans="1:12" ht="25.5" x14ac:dyDescent="0.2">
      <c r="A10" s="14" t="s">
        <v>72</v>
      </c>
      <c r="B10" s="42">
        <v>1</v>
      </c>
      <c r="C10" s="37"/>
      <c r="D10" s="37"/>
      <c r="E10" s="37"/>
      <c r="F10" s="37"/>
      <c r="G10" s="37"/>
      <c r="H10" s="37"/>
      <c r="I10" s="37"/>
      <c r="J10" s="39"/>
      <c r="K10" s="39"/>
      <c r="L10" s="39"/>
    </row>
    <row r="11" spans="1:12" x14ac:dyDescent="0.2">
      <c r="A11" s="14" t="s">
        <v>73</v>
      </c>
      <c r="B11" s="38">
        <v>0.95</v>
      </c>
      <c r="C11" s="37"/>
      <c r="D11" s="37"/>
      <c r="E11" s="37"/>
      <c r="F11" s="37"/>
      <c r="G11" s="37"/>
      <c r="H11" s="37"/>
      <c r="I11" s="37"/>
      <c r="J11" s="39"/>
      <c r="K11" s="39"/>
      <c r="L11" s="39"/>
    </row>
    <row r="12" spans="1:12" ht="25.5" x14ac:dyDescent="0.2">
      <c r="A12" s="14" t="s">
        <v>74</v>
      </c>
      <c r="B12" s="38">
        <v>20</v>
      </c>
      <c r="C12" s="37"/>
      <c r="D12" s="37"/>
      <c r="E12" s="37"/>
      <c r="F12" s="37"/>
      <c r="G12" s="37"/>
      <c r="H12" s="37"/>
      <c r="I12" s="37"/>
      <c r="J12" s="39"/>
      <c r="K12" s="39"/>
      <c r="L12" s="39"/>
    </row>
    <row r="13" spans="1:12" ht="25.5" x14ac:dyDescent="0.2">
      <c r="A13" s="14" t="s">
        <v>75</v>
      </c>
      <c r="B13" s="38">
        <v>0.5</v>
      </c>
    </row>
    <row r="14" spans="1:12" s="41" customFormat="1" ht="25.5" x14ac:dyDescent="0.2">
      <c r="A14" s="40" t="s">
        <v>66</v>
      </c>
      <c r="B14" s="40" t="s">
        <v>67</v>
      </c>
      <c r="C14" s="40" t="s">
        <v>68</v>
      </c>
      <c r="D14" s="40" t="s">
        <v>69</v>
      </c>
      <c r="E14" s="17"/>
    </row>
    <row r="15" spans="1:12" x14ac:dyDescent="0.2">
      <c r="A15" s="14" t="s">
        <v>60</v>
      </c>
      <c r="B15" s="12">
        <f>SQRT(2*J3*$B$12/$B$13)</f>
        <v>56.0357029044876</v>
      </c>
      <c r="C15" s="12">
        <f>NORMSINV($B$11)*K3*SQRT($B$10)</f>
        <v>21.674830921907596</v>
      </c>
      <c r="D15" s="12">
        <f>B15/2+C15</f>
        <v>49.692682374151396</v>
      </c>
      <c r="E15" s="43"/>
    </row>
    <row r="16" spans="1:12" x14ac:dyDescent="0.2">
      <c r="A16" s="14" t="s">
        <v>61</v>
      </c>
      <c r="B16" s="12">
        <f>SQRT(2*J4*$B$12/$B$13)</f>
        <v>55.587768438749187</v>
      </c>
      <c r="C16" s="12">
        <f>NORMSINV($B$11)*K4*SQRT($B$10)</f>
        <v>19.815196031722635</v>
      </c>
      <c r="D16" s="12">
        <f>B16/2+C16</f>
        <v>47.609080251097225</v>
      </c>
      <c r="E16" s="43"/>
    </row>
    <row r="17" spans="1:5" x14ac:dyDescent="0.2">
      <c r="A17" s="14" t="s">
        <v>62</v>
      </c>
      <c r="B17" s="12">
        <f>B15+B16</f>
        <v>111.62347134323679</v>
      </c>
      <c r="C17" s="12">
        <f>C15+C16</f>
        <v>41.490026953630235</v>
      </c>
      <c r="D17" s="12">
        <f>D15+D16</f>
        <v>97.301762625248614</v>
      </c>
      <c r="E17" s="12"/>
    </row>
    <row r="18" spans="1:5" x14ac:dyDescent="0.2">
      <c r="A18" s="14" t="s">
        <v>63</v>
      </c>
      <c r="B18" s="12">
        <f>SQRT(2*J6*$B$12/$B$13)</f>
        <v>9.4868329805051381</v>
      </c>
      <c r="C18" s="12">
        <f>NORMSINV($B$11)*K6*SQRT($B$10)</f>
        <v>2.2307549001396176</v>
      </c>
      <c r="D18" s="12">
        <f>B18/2+C18</f>
        <v>6.9741713903921863</v>
      </c>
      <c r="E18" s="12"/>
    </row>
    <row r="19" spans="1:5" x14ac:dyDescent="0.2">
      <c r="A19" s="14" t="s">
        <v>64</v>
      </c>
      <c r="B19" s="12">
        <f>SQRT(2*J7*$B$12/$B$13)</f>
        <v>10</v>
      </c>
      <c r="C19" s="12">
        <f>NORMSINV($B$11)*K7*SQRT($B$10)</f>
        <v>2.600741939377786</v>
      </c>
      <c r="D19" s="12">
        <f>B19/2+C19</f>
        <v>7.6007419393777855</v>
      </c>
      <c r="E19" s="43"/>
    </row>
    <row r="20" spans="1:5" x14ac:dyDescent="0.2">
      <c r="A20" s="14" t="s">
        <v>65</v>
      </c>
      <c r="B20" s="12">
        <f>B18+B19</f>
        <v>19.486832980505138</v>
      </c>
      <c r="C20" s="12">
        <f>C18+C19</f>
        <v>4.8314968395174036</v>
      </c>
      <c r="D20" s="12">
        <f>D18+D19</f>
        <v>14.574913329769972</v>
      </c>
      <c r="E20" s="43"/>
    </row>
    <row r="21" spans="1:5" ht="25.5" x14ac:dyDescent="0.2">
      <c r="A21" s="4" t="s">
        <v>70</v>
      </c>
      <c r="B21" s="40" t="s">
        <v>67</v>
      </c>
      <c r="C21" s="44" t="s">
        <v>68</v>
      </c>
      <c r="D21" s="44" t="s">
        <v>69</v>
      </c>
      <c r="E21" s="44" t="s">
        <v>97</v>
      </c>
    </row>
    <row r="22" spans="1:5" x14ac:dyDescent="0.2">
      <c r="A22" s="11" t="s">
        <v>71</v>
      </c>
      <c r="B22" s="12">
        <f>SQRT(2*J5*$B$12/$B$13)</f>
        <v>78.930349042684469</v>
      </c>
      <c r="C22" s="12">
        <f>NORMSINV($B$11)*K5*SQRT($B$10)</f>
        <v>34.068017678329412</v>
      </c>
      <c r="D22" s="12">
        <f>B22/2+C22</f>
        <v>73.533192199671646</v>
      </c>
      <c r="E22" s="45">
        <f>(D17-D22)/D17</f>
        <v>0.24427687417256833</v>
      </c>
    </row>
    <row r="23" spans="1:5" x14ac:dyDescent="0.2">
      <c r="A23" s="11" t="s">
        <v>76</v>
      </c>
      <c r="B23" s="12">
        <f>SQRT(2*J8*$B$12/$B$13)</f>
        <v>13.784048752090222</v>
      </c>
      <c r="C23" s="12">
        <f>NORMSINV($B$11)*K8*SQRT($B$10)</f>
        <v>3.1624117576558279</v>
      </c>
      <c r="D23" s="12">
        <f>B23/2+C23</f>
        <v>10.054436133700939</v>
      </c>
      <c r="E23" s="45">
        <f>(D20-D23)/D20</f>
        <v>0.31015465367027173</v>
      </c>
    </row>
  </sheetData>
  <phoneticPr fontId="5" type="noConversion"/>
  <pageMargins left="0.75" right="0.75" top="1" bottom="1" header="0" footer="0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F16" sqref="F16"/>
    </sheetView>
  </sheetViews>
  <sheetFormatPr baseColWidth="10" defaultRowHeight="12.75" x14ac:dyDescent="0.2"/>
  <cols>
    <col min="1" max="1" width="29.5703125" style="46" bestFit="1" customWidth="1"/>
    <col min="2" max="2" width="11.42578125" style="46" customWidth="1"/>
    <col min="3" max="3" width="14.28515625" style="47" bestFit="1" customWidth="1"/>
    <col min="4" max="4" width="11.42578125" style="47" customWidth="1"/>
    <col min="5" max="7" width="11.42578125" style="10" customWidth="1"/>
  </cols>
  <sheetData>
    <row r="1" spans="1:9" x14ac:dyDescent="0.2">
      <c r="A1" s="54" t="s">
        <v>77</v>
      </c>
      <c r="D1" s="56" t="s">
        <v>112</v>
      </c>
    </row>
    <row r="2" spans="1:9" ht="13.5" x14ac:dyDescent="0.25">
      <c r="A2" s="48" t="s">
        <v>14</v>
      </c>
      <c r="B2" s="55" t="s">
        <v>54</v>
      </c>
      <c r="C2" s="50">
        <v>400</v>
      </c>
    </row>
    <row r="3" spans="1:9" ht="13.5" x14ac:dyDescent="0.25">
      <c r="A3" s="48" t="s">
        <v>79</v>
      </c>
      <c r="B3" s="55" t="s">
        <v>78</v>
      </c>
      <c r="C3" s="51">
        <v>0.2</v>
      </c>
    </row>
    <row r="4" spans="1:9" ht="13.5" x14ac:dyDescent="0.25">
      <c r="A4" s="48" t="s">
        <v>91</v>
      </c>
      <c r="B4" s="55" t="s">
        <v>92</v>
      </c>
      <c r="C4" s="59">
        <v>100</v>
      </c>
      <c r="D4" s="49"/>
      <c r="E4" s="4"/>
    </row>
    <row r="5" spans="1:9" x14ac:dyDescent="0.2">
      <c r="A5" s="51"/>
      <c r="B5" s="49"/>
      <c r="C5" s="51"/>
      <c r="D5" s="49"/>
    </row>
    <row r="6" spans="1:9" x14ac:dyDescent="0.2">
      <c r="A6" s="51"/>
      <c r="B6" s="56" t="s">
        <v>93</v>
      </c>
      <c r="C6" s="51"/>
      <c r="D6" s="49"/>
      <c r="F6" s="56" t="s">
        <v>94</v>
      </c>
      <c r="H6" s="10"/>
    </row>
    <row r="7" spans="1:9" x14ac:dyDescent="0.2">
      <c r="A7" s="51"/>
      <c r="B7" s="52" t="s">
        <v>80</v>
      </c>
      <c r="C7" s="52" t="s">
        <v>81</v>
      </c>
      <c r="D7" s="52" t="s">
        <v>82</v>
      </c>
      <c r="F7" s="52" t="s">
        <v>80</v>
      </c>
      <c r="G7" s="52" t="s">
        <v>81</v>
      </c>
      <c r="H7" s="52" t="s">
        <v>82</v>
      </c>
      <c r="I7" s="5"/>
    </row>
    <row r="8" spans="1:9" x14ac:dyDescent="0.2">
      <c r="A8" s="51" t="s">
        <v>83</v>
      </c>
      <c r="B8" s="61">
        <v>12000</v>
      </c>
      <c r="C8" s="61">
        <v>1200</v>
      </c>
      <c r="D8" s="61">
        <v>120</v>
      </c>
      <c r="E8" s="62"/>
      <c r="F8" s="61"/>
      <c r="G8" s="61"/>
      <c r="H8" s="61"/>
      <c r="I8" s="12"/>
    </row>
    <row r="9" spans="1:9" x14ac:dyDescent="0.2">
      <c r="A9" s="51" t="s">
        <v>84</v>
      </c>
      <c r="B9" s="61">
        <v>500</v>
      </c>
      <c r="C9" s="61">
        <v>500</v>
      </c>
      <c r="D9" s="61">
        <v>500</v>
      </c>
      <c r="E9" s="62"/>
      <c r="F9" s="61"/>
      <c r="G9" s="61"/>
      <c r="H9" s="61"/>
      <c r="I9" s="12"/>
    </row>
    <row r="10" spans="1:9" ht="13.5" x14ac:dyDescent="0.25">
      <c r="A10" s="51" t="s">
        <v>85</v>
      </c>
      <c r="B10" s="63">
        <f>$C$3*B9</f>
        <v>100</v>
      </c>
      <c r="C10" s="63">
        <f>$C$3*C9</f>
        <v>100</v>
      </c>
      <c r="D10" s="63">
        <f>$C$3*D9</f>
        <v>100</v>
      </c>
      <c r="E10" s="62"/>
      <c r="F10" s="63"/>
      <c r="G10" s="63"/>
      <c r="H10" s="63"/>
      <c r="I10" s="12"/>
    </row>
    <row r="11" spans="1:9" ht="13.5" x14ac:dyDescent="0.25">
      <c r="A11" s="51" t="s">
        <v>90</v>
      </c>
      <c r="B11" s="63">
        <f>$C$2+$C$4</f>
        <v>500</v>
      </c>
      <c r="C11" s="63">
        <f>$C$2+$C$4</f>
        <v>500</v>
      </c>
      <c r="D11" s="63">
        <f>$C$2+$C$4</f>
        <v>500</v>
      </c>
      <c r="E11" s="62"/>
      <c r="F11" s="64">
        <f>C2+3*C4</f>
        <v>700</v>
      </c>
      <c r="G11" s="64"/>
      <c r="H11" s="64"/>
      <c r="I11" s="12"/>
    </row>
    <row r="12" spans="1:9" ht="13.5" x14ac:dyDescent="0.25">
      <c r="A12" s="51" t="s">
        <v>95</v>
      </c>
      <c r="B12" s="63">
        <f>B8/B13</f>
        <v>34.641016151377549</v>
      </c>
      <c r="C12" s="63">
        <f>C8/C13</f>
        <v>10.954451150103322</v>
      </c>
      <c r="D12" s="63">
        <f>D8/D13</f>
        <v>3.4641016151377544</v>
      </c>
      <c r="E12" s="62"/>
      <c r="F12" s="64">
        <f>SQRT((B8*B10+C8*C10+D8*D10)/(2*F11))</f>
        <v>30.845235797908426</v>
      </c>
      <c r="G12" s="64">
        <f>F12</f>
        <v>30.845235797908426</v>
      </c>
      <c r="H12" s="64">
        <f>F12</f>
        <v>30.845235797908426</v>
      </c>
      <c r="I12" s="12"/>
    </row>
    <row r="13" spans="1:9" x14ac:dyDescent="0.2">
      <c r="A13" s="51" t="s">
        <v>67</v>
      </c>
      <c r="B13" s="63">
        <f>SQRT(2*B8*B11/B10)</f>
        <v>346.41016151377545</v>
      </c>
      <c r="C13" s="63">
        <f>SQRT(2*C8*C11/C10)</f>
        <v>109.54451150103323</v>
      </c>
      <c r="D13" s="63">
        <f>SQRT(2*D8*D11/D10)</f>
        <v>34.641016151377549</v>
      </c>
      <c r="E13" s="62"/>
      <c r="F13" s="64">
        <f>B8/F12</f>
        <v>389.03901006370984</v>
      </c>
      <c r="G13" s="64">
        <f>C8/G12</f>
        <v>38.903901006370987</v>
      </c>
      <c r="H13" s="64">
        <f>D8/H12</f>
        <v>3.8903901006370987</v>
      </c>
      <c r="I13" s="12"/>
    </row>
    <row r="14" spans="1:9" x14ac:dyDescent="0.2">
      <c r="A14" s="51" t="s">
        <v>88</v>
      </c>
      <c r="B14" s="63">
        <f>B10*B13/2</f>
        <v>17320.508075688773</v>
      </c>
      <c r="C14" s="63">
        <f>C10*C13/2</f>
        <v>5477.2255750516615</v>
      </c>
      <c r="D14" s="63">
        <f>D10*D13/2</f>
        <v>1732.0508075688774</v>
      </c>
      <c r="E14" s="62"/>
      <c r="F14" s="63">
        <f>B10*F13/2</f>
        <v>19451.950503185493</v>
      </c>
      <c r="G14" s="63">
        <f>C10*G13/2</f>
        <v>1945.1950503185494</v>
      </c>
      <c r="H14" s="63">
        <f>D10*H13/2</f>
        <v>194.51950503185492</v>
      </c>
      <c r="I14" s="12"/>
    </row>
    <row r="15" spans="1:9" x14ac:dyDescent="0.2">
      <c r="A15" s="51" t="s">
        <v>87</v>
      </c>
      <c r="B15" s="63">
        <f>B11*B8/B13</f>
        <v>17320.508075688773</v>
      </c>
      <c r="C15" s="63">
        <f>C11*C8/C13</f>
        <v>5477.2255750516606</v>
      </c>
      <c r="D15" s="63">
        <f>D11*D8/D13</f>
        <v>1732.0508075688772</v>
      </c>
      <c r="E15" s="62"/>
      <c r="F15" s="64">
        <f>F11*F12</f>
        <v>21591.665058535898</v>
      </c>
      <c r="G15" s="64"/>
      <c r="H15" s="64"/>
      <c r="I15" s="12"/>
    </row>
    <row r="16" spans="1:9" x14ac:dyDescent="0.2">
      <c r="A16" s="51" t="s">
        <v>89</v>
      </c>
      <c r="B16" s="60">
        <f>B14+B15</f>
        <v>34641.016151377546</v>
      </c>
      <c r="C16" s="60">
        <f>C14+C15</f>
        <v>10954.451150103323</v>
      </c>
      <c r="D16" s="60">
        <f>D14+D15</f>
        <v>3464.1016151377544</v>
      </c>
      <c r="E16" s="86">
        <f>SUM(B16:D16)</f>
        <v>49059.56891661862</v>
      </c>
      <c r="F16" s="64">
        <f>F14+G14+H14+F15</f>
        <v>43183.330117071797</v>
      </c>
      <c r="G16" s="62"/>
      <c r="H16" s="62"/>
    </row>
    <row r="17" spans="1:6" x14ac:dyDescent="0.2">
      <c r="D17" s="57"/>
      <c r="E17" s="4" t="s">
        <v>96</v>
      </c>
      <c r="F17" s="45">
        <f>(E16-F16)/E16</f>
        <v>0.11977762808177234</v>
      </c>
    </row>
    <row r="18" spans="1:6" x14ac:dyDescent="0.2">
      <c r="B18" s="52"/>
      <c r="C18" s="52"/>
      <c r="D18" s="52"/>
    </row>
    <row r="19" spans="1:6" x14ac:dyDescent="0.2">
      <c r="A19" s="51"/>
      <c r="B19" s="58"/>
      <c r="C19" s="58"/>
      <c r="D19" s="58"/>
    </row>
    <row r="20" spans="1:6" x14ac:dyDescent="0.2">
      <c r="A20" s="51"/>
      <c r="B20" s="58"/>
      <c r="C20" s="58"/>
      <c r="D20" s="58"/>
    </row>
    <row r="21" spans="1:6" x14ac:dyDescent="0.2">
      <c r="A21" s="51"/>
      <c r="B21" s="53"/>
      <c r="C21" s="53"/>
      <c r="D21" s="53"/>
    </row>
    <row r="22" spans="1:6" x14ac:dyDescent="0.2">
      <c r="A22" s="51"/>
      <c r="B22" s="12"/>
      <c r="C22" s="12"/>
      <c r="D22" s="12"/>
    </row>
    <row r="23" spans="1:6" x14ac:dyDescent="0.2">
      <c r="A23" s="51"/>
      <c r="B23" s="12"/>
      <c r="C23" s="12"/>
      <c r="D23" s="12"/>
    </row>
    <row r="24" spans="1:6" x14ac:dyDescent="0.2">
      <c r="A24" s="51"/>
      <c r="B24" s="12"/>
      <c r="C24" s="12"/>
      <c r="D24" s="12"/>
    </row>
    <row r="25" spans="1:6" x14ac:dyDescent="0.2">
      <c r="A25" s="51"/>
      <c r="B25" s="53"/>
      <c r="C25" s="53"/>
      <c r="D25" s="53"/>
    </row>
    <row r="26" spans="1:6" x14ac:dyDescent="0.2">
      <c r="A26" s="51"/>
      <c r="B26" s="12"/>
      <c r="C26" s="12"/>
      <c r="D26" s="12"/>
    </row>
    <row r="27" spans="1:6" x14ac:dyDescent="0.2">
      <c r="A27" s="51"/>
      <c r="B27" s="12"/>
      <c r="C27" s="10"/>
      <c r="D27" s="10"/>
    </row>
  </sheetData>
  <phoneticPr fontId="5" type="noConversion"/>
  <pageMargins left="0.75" right="0.75" top="1" bottom="1" header="0" footer="0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21" sqref="F21"/>
    </sheetView>
  </sheetViews>
  <sheetFormatPr baseColWidth="10" defaultRowHeight="12.75" x14ac:dyDescent="0.2"/>
  <cols>
    <col min="1" max="1" width="41.85546875" style="65" bestFit="1" customWidth="1"/>
    <col min="2" max="2" width="7.7109375" style="60" bestFit="1" customWidth="1"/>
    <col min="3" max="3" width="4.42578125" style="70" bestFit="1" customWidth="1"/>
    <col min="4" max="4" width="7.85546875" style="70" bestFit="1" customWidth="1"/>
    <col min="5" max="9" width="14.7109375" style="71" customWidth="1"/>
    <col min="10" max="13" width="10.7109375" customWidth="1"/>
  </cols>
  <sheetData>
    <row r="1" spans="1:9" x14ac:dyDescent="0.2">
      <c r="B1" s="70"/>
      <c r="D1" s="75" t="s">
        <v>114</v>
      </c>
    </row>
    <row r="2" spans="1:9" x14ac:dyDescent="0.2">
      <c r="A2" s="56" t="s">
        <v>102</v>
      </c>
      <c r="C2" s="60"/>
      <c r="D2" s="60"/>
      <c r="E2" s="72"/>
      <c r="F2" s="72"/>
      <c r="G2" s="72"/>
      <c r="H2" s="72"/>
      <c r="I2" s="72"/>
    </row>
    <row r="3" spans="1:9" x14ac:dyDescent="0.2">
      <c r="A3" s="66" t="s">
        <v>74</v>
      </c>
      <c r="B3" s="60">
        <v>100</v>
      </c>
      <c r="C3" s="60"/>
      <c r="D3" s="60"/>
      <c r="E3" s="72"/>
      <c r="F3" s="72"/>
      <c r="G3" s="72"/>
      <c r="H3" s="72"/>
      <c r="I3" s="72"/>
    </row>
    <row r="4" spans="1:9" x14ac:dyDescent="0.2">
      <c r="A4" s="66" t="s">
        <v>98</v>
      </c>
      <c r="B4" s="68">
        <v>0.2</v>
      </c>
      <c r="C4" s="60"/>
      <c r="D4" s="60"/>
      <c r="E4" s="72"/>
      <c r="F4" s="72"/>
      <c r="G4" s="72"/>
      <c r="H4" s="72"/>
      <c r="I4" s="72"/>
    </row>
    <row r="5" spans="1:9" x14ac:dyDescent="0.2">
      <c r="A5" s="66" t="s">
        <v>99</v>
      </c>
      <c r="B5" s="63">
        <v>120000</v>
      </c>
      <c r="C5" s="60"/>
      <c r="D5" s="60"/>
      <c r="E5" s="72"/>
      <c r="F5" s="72"/>
      <c r="G5" s="72"/>
      <c r="H5" s="72"/>
      <c r="I5" s="72"/>
    </row>
    <row r="6" spans="1:9" x14ac:dyDescent="0.2">
      <c r="A6" s="56" t="s">
        <v>103</v>
      </c>
      <c r="C6" s="60"/>
      <c r="D6" s="60"/>
      <c r="E6" s="72"/>
      <c r="F6" s="72"/>
      <c r="G6" s="72"/>
      <c r="H6" s="72"/>
      <c r="I6" s="72"/>
    </row>
    <row r="7" spans="1:9" ht="39" x14ac:dyDescent="0.25">
      <c r="A7" s="67" t="s">
        <v>104</v>
      </c>
      <c r="B7" s="60" t="s">
        <v>107</v>
      </c>
      <c r="C7" s="69" t="s">
        <v>108</v>
      </c>
      <c r="D7" s="60" t="s">
        <v>67</v>
      </c>
      <c r="E7" s="72" t="s">
        <v>100</v>
      </c>
      <c r="F7" s="72" t="s">
        <v>87</v>
      </c>
      <c r="G7" s="72" t="s">
        <v>86</v>
      </c>
      <c r="H7" s="72" t="s">
        <v>101</v>
      </c>
      <c r="I7" s="72" t="s">
        <v>89</v>
      </c>
    </row>
    <row r="8" spans="1:9" x14ac:dyDescent="0.2">
      <c r="A8" s="67" t="s">
        <v>105</v>
      </c>
      <c r="B8" s="60">
        <v>3</v>
      </c>
      <c r="C8" s="70">
        <f>$B$4*B8</f>
        <v>0.60000000000000009</v>
      </c>
      <c r="D8" s="63">
        <f>SQRT(2*$B$5*$B$3/C8)</f>
        <v>6324.5553203367581</v>
      </c>
      <c r="E8" s="73">
        <v>6325</v>
      </c>
      <c r="F8" s="73">
        <f>$B$3*$B$5/E8</f>
        <v>1897.2332015810277</v>
      </c>
      <c r="G8" s="73">
        <f>C8*E8/2</f>
        <v>1897.5000000000002</v>
      </c>
      <c r="H8" s="73">
        <f>B8*$B$5</f>
        <v>360000</v>
      </c>
      <c r="I8" s="73">
        <f>SUM(F8:H8)</f>
        <v>363794.73320158105</v>
      </c>
    </row>
    <row r="9" spans="1:9" x14ac:dyDescent="0.2">
      <c r="A9" s="67" t="s">
        <v>109</v>
      </c>
      <c r="B9" s="60">
        <v>2.96</v>
      </c>
      <c r="C9" s="70">
        <f>$B$4*B9</f>
        <v>0.59199999999999997</v>
      </c>
      <c r="D9" s="63">
        <f>SQRT(2*$B$5*$B$3/C9)</f>
        <v>6367.1453996701339</v>
      </c>
      <c r="E9" s="73">
        <v>6367</v>
      </c>
      <c r="F9" s="73">
        <f>$B$3*$B$5/E9</f>
        <v>1884.7180775875609</v>
      </c>
      <c r="G9" s="73">
        <f>C9*E9/2</f>
        <v>1884.6319999999998</v>
      </c>
      <c r="H9" s="73">
        <f>B9*$B$5</f>
        <v>355200</v>
      </c>
      <c r="I9" s="73">
        <f>SUM(F9:H9)</f>
        <v>358969.35007758759</v>
      </c>
    </row>
    <row r="10" spans="1:9" x14ac:dyDescent="0.2">
      <c r="A10" s="67" t="s">
        <v>106</v>
      </c>
      <c r="B10" s="60">
        <v>2.92</v>
      </c>
      <c r="C10" s="70">
        <f>$B$4*B10</f>
        <v>0.58399999999999996</v>
      </c>
      <c r="D10" s="63">
        <f>SQRT(2*$B$5*$B$3/C10)</f>
        <v>6410.607647560324</v>
      </c>
      <c r="E10" s="73">
        <v>10001</v>
      </c>
      <c r="F10" s="73">
        <f>$B$3*$B$5/E10</f>
        <v>1199.8800119988002</v>
      </c>
      <c r="G10" s="73">
        <f>C10*E10/2</f>
        <v>2920.2919999999999</v>
      </c>
      <c r="H10" s="73">
        <f>B10*$B$5</f>
        <v>350400</v>
      </c>
      <c r="I10" s="73">
        <f>SUM(F10:H10)</f>
        <v>354520.17201199877</v>
      </c>
    </row>
    <row r="11" spans="1:9" x14ac:dyDescent="0.2">
      <c r="B11" s="70"/>
    </row>
    <row r="12" spans="1:9" x14ac:dyDescent="0.2">
      <c r="B12" s="70"/>
    </row>
    <row r="13" spans="1:9" x14ac:dyDescent="0.2">
      <c r="B13" s="70"/>
    </row>
    <row r="14" spans="1:9" x14ac:dyDescent="0.2">
      <c r="B14" s="70"/>
    </row>
    <row r="15" spans="1:9" x14ac:dyDescent="0.2">
      <c r="B15" s="70"/>
    </row>
    <row r="16" spans="1:9" x14ac:dyDescent="0.2">
      <c r="B16" s="70"/>
    </row>
    <row r="17" spans="2:2" x14ac:dyDescent="0.2">
      <c r="B17" s="70"/>
    </row>
    <row r="18" spans="2:2" x14ac:dyDescent="0.2">
      <c r="B18" s="70"/>
    </row>
    <row r="19" spans="2:2" x14ac:dyDescent="0.2">
      <c r="B19" s="70"/>
    </row>
    <row r="20" spans="2:2" x14ac:dyDescent="0.2">
      <c r="B20" s="70"/>
    </row>
    <row r="21" spans="2:2" x14ac:dyDescent="0.2">
      <c r="B21" s="70"/>
    </row>
    <row r="22" spans="2:2" x14ac:dyDescent="0.2">
      <c r="B22" s="70"/>
    </row>
    <row r="23" spans="2:2" x14ac:dyDescent="0.2">
      <c r="B23" s="70"/>
    </row>
    <row r="24" spans="2:2" x14ac:dyDescent="0.2">
      <c r="B24" s="70"/>
    </row>
    <row r="25" spans="2:2" x14ac:dyDescent="0.2">
      <c r="B25" s="70"/>
    </row>
    <row r="26" spans="2:2" x14ac:dyDescent="0.2">
      <c r="B26" s="70"/>
    </row>
    <row r="27" spans="2:2" x14ac:dyDescent="0.2">
      <c r="B27" s="70"/>
    </row>
    <row r="28" spans="2:2" x14ac:dyDescent="0.2">
      <c r="B28" s="70"/>
    </row>
    <row r="29" spans="2:2" x14ac:dyDescent="0.2">
      <c r="B29" s="70"/>
    </row>
    <row r="30" spans="2:2" x14ac:dyDescent="0.2">
      <c r="B30" s="70"/>
    </row>
    <row r="31" spans="2:2" x14ac:dyDescent="0.2">
      <c r="B31" s="70"/>
    </row>
    <row r="32" spans="2:2" x14ac:dyDescent="0.2">
      <c r="B32" s="70"/>
    </row>
    <row r="33" spans="2:2" x14ac:dyDescent="0.2">
      <c r="B33" s="70"/>
    </row>
    <row r="34" spans="2:2" x14ac:dyDescent="0.2">
      <c r="B34" s="70"/>
    </row>
    <row r="35" spans="2:2" x14ac:dyDescent="0.2">
      <c r="B35" s="70"/>
    </row>
    <row r="36" spans="2:2" x14ac:dyDescent="0.2">
      <c r="B36" s="70"/>
    </row>
    <row r="37" spans="2:2" x14ac:dyDescent="0.2">
      <c r="B37" s="70"/>
    </row>
    <row r="38" spans="2:2" x14ac:dyDescent="0.2">
      <c r="B38" s="70"/>
    </row>
    <row r="39" spans="2:2" x14ac:dyDescent="0.2">
      <c r="B39" s="70"/>
    </row>
    <row r="40" spans="2:2" x14ac:dyDescent="0.2">
      <c r="B40" s="70"/>
    </row>
    <row r="41" spans="2:2" x14ac:dyDescent="0.2">
      <c r="B41" s="70"/>
    </row>
    <row r="42" spans="2:2" x14ac:dyDescent="0.2">
      <c r="B42" s="70"/>
    </row>
  </sheetData>
  <phoneticPr fontId="5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B26" sqref="B26"/>
    </sheetView>
  </sheetViews>
  <sheetFormatPr baseColWidth="10" defaultRowHeight="12.75" x14ac:dyDescent="0.2"/>
  <cols>
    <col min="1" max="1" width="29.28515625" style="76" bestFit="1" customWidth="1"/>
    <col min="2" max="2" width="20" style="76" bestFit="1" customWidth="1"/>
    <col min="3" max="3" width="11.42578125" style="76" customWidth="1"/>
    <col min="4" max="4" width="12.5703125" style="76" bestFit="1" customWidth="1"/>
    <col min="5" max="5" width="10.85546875" style="76" bestFit="1" customWidth="1"/>
  </cols>
  <sheetData>
    <row r="1" spans="1:5" ht="13.5" x14ac:dyDescent="0.25">
      <c r="B1" s="77" t="s">
        <v>126</v>
      </c>
    </row>
    <row r="3" spans="1:5" ht="14.25" x14ac:dyDescent="0.25">
      <c r="A3" s="64" t="s">
        <v>127</v>
      </c>
      <c r="B3" s="64" t="s">
        <v>128</v>
      </c>
      <c r="C3" s="64" t="s">
        <v>115</v>
      </c>
      <c r="D3" s="64" t="s">
        <v>116</v>
      </c>
      <c r="E3" s="64" t="s">
        <v>117</v>
      </c>
    </row>
    <row r="4" spans="1:5" x14ac:dyDescent="0.2">
      <c r="A4" s="62">
        <v>8000</v>
      </c>
      <c r="B4" s="82">
        <v>0.11</v>
      </c>
      <c r="C4" s="62">
        <f t="shared" ref="C4:C9" si="0">MIN(A4,$B$10)</f>
        <v>8000</v>
      </c>
      <c r="D4" s="78">
        <f t="shared" ref="D4:D9" si="1">$B$10-C4</f>
        <v>2000</v>
      </c>
      <c r="E4" s="62">
        <f t="shared" ref="E4:E9" si="2">($B$11-$B$12)*C4+($B$13-$B$12)*D4-$B$14</f>
        <v>140000</v>
      </c>
    </row>
    <row r="5" spans="1:5" x14ac:dyDescent="0.2">
      <c r="A5" s="62">
        <v>10000</v>
      </c>
      <c r="B5" s="82">
        <v>0.11</v>
      </c>
      <c r="C5" s="62">
        <f t="shared" si="0"/>
        <v>10000</v>
      </c>
      <c r="D5" s="78">
        <f t="shared" si="1"/>
        <v>0</v>
      </c>
      <c r="E5" s="62">
        <f t="shared" si="2"/>
        <v>350000</v>
      </c>
    </row>
    <row r="6" spans="1:5" x14ac:dyDescent="0.2">
      <c r="A6" s="62">
        <v>12000</v>
      </c>
      <c r="B6" s="82">
        <v>0.28000000000000003</v>
      </c>
      <c r="C6" s="62">
        <f t="shared" si="0"/>
        <v>10000</v>
      </c>
      <c r="D6" s="78">
        <f t="shared" si="1"/>
        <v>0</v>
      </c>
      <c r="E6" s="62">
        <f t="shared" si="2"/>
        <v>350000</v>
      </c>
    </row>
    <row r="7" spans="1:5" x14ac:dyDescent="0.2">
      <c r="A7" s="62">
        <v>14000</v>
      </c>
      <c r="B7" s="82">
        <v>0.22</v>
      </c>
      <c r="C7" s="62">
        <f t="shared" si="0"/>
        <v>10000</v>
      </c>
      <c r="D7" s="78">
        <f t="shared" si="1"/>
        <v>0</v>
      </c>
      <c r="E7" s="62">
        <f t="shared" si="2"/>
        <v>350000</v>
      </c>
    </row>
    <row r="8" spans="1:5" x14ac:dyDescent="0.2">
      <c r="A8" s="62">
        <v>16000</v>
      </c>
      <c r="B8" s="82">
        <v>0.18</v>
      </c>
      <c r="C8" s="62">
        <f t="shared" si="0"/>
        <v>10000</v>
      </c>
      <c r="D8" s="78">
        <f t="shared" si="1"/>
        <v>0</v>
      </c>
      <c r="E8" s="62">
        <f t="shared" si="2"/>
        <v>350000</v>
      </c>
    </row>
    <row r="9" spans="1:5" x14ac:dyDescent="0.2">
      <c r="A9" s="62">
        <v>18000</v>
      </c>
      <c r="B9" s="82">
        <v>0.1</v>
      </c>
      <c r="C9" s="62">
        <f t="shared" si="0"/>
        <v>10000</v>
      </c>
      <c r="D9" s="78">
        <f t="shared" si="1"/>
        <v>0</v>
      </c>
      <c r="E9" s="62">
        <f t="shared" si="2"/>
        <v>350000</v>
      </c>
    </row>
    <row r="10" spans="1:5" x14ac:dyDescent="0.2">
      <c r="A10" s="79" t="s">
        <v>118</v>
      </c>
      <c r="B10" s="6">
        <v>10000</v>
      </c>
      <c r="C10" s="62"/>
      <c r="D10" s="79" t="s">
        <v>119</v>
      </c>
      <c r="E10" s="6">
        <f>SUMPRODUCT(E4:E9,B4:B9)</f>
        <v>326900</v>
      </c>
    </row>
    <row r="11" spans="1:5" x14ac:dyDescent="0.2">
      <c r="A11" s="79" t="s">
        <v>120</v>
      </c>
      <c r="B11" s="6">
        <v>125</v>
      </c>
      <c r="C11" s="62"/>
      <c r="D11" s="80"/>
      <c r="E11" s="62"/>
    </row>
    <row r="12" spans="1:5" x14ac:dyDescent="0.2">
      <c r="A12" s="79" t="s">
        <v>121</v>
      </c>
      <c r="B12" s="6">
        <v>80</v>
      </c>
      <c r="C12" s="62"/>
      <c r="D12" s="80"/>
      <c r="E12" s="62"/>
    </row>
    <row r="13" spans="1:5" x14ac:dyDescent="0.2">
      <c r="A13" s="79" t="s">
        <v>122</v>
      </c>
      <c r="B13" s="6">
        <v>20</v>
      </c>
      <c r="C13" s="62"/>
      <c r="D13" s="80"/>
      <c r="E13" s="62"/>
    </row>
    <row r="14" spans="1:5" x14ac:dyDescent="0.2">
      <c r="A14" s="79" t="s">
        <v>123</v>
      </c>
      <c r="B14" s="6">
        <v>100000</v>
      </c>
      <c r="C14" s="62"/>
      <c r="D14" s="80"/>
      <c r="E14" s="62"/>
    </row>
    <row r="15" spans="1:5" x14ac:dyDescent="0.2">
      <c r="A15" s="81" t="s">
        <v>124</v>
      </c>
      <c r="B15" s="81" t="s">
        <v>125</v>
      </c>
      <c r="C15" s="62"/>
      <c r="D15" s="80"/>
      <c r="E15" s="62"/>
    </row>
    <row r="16" spans="1:5" x14ac:dyDescent="0.2">
      <c r="A16" s="62">
        <v>5000</v>
      </c>
      <c r="B16" s="6">
        <v>125000</v>
      </c>
      <c r="C16" s="62"/>
      <c r="D16" s="80"/>
      <c r="E16" s="62"/>
    </row>
    <row r="17" spans="1:5" x14ac:dyDescent="0.2">
      <c r="A17" s="62">
        <v>8000</v>
      </c>
      <c r="B17" s="6">
        <v>260000</v>
      </c>
      <c r="C17" s="62"/>
      <c r="D17" s="80"/>
      <c r="E17" s="62"/>
    </row>
    <row r="18" spans="1:5" x14ac:dyDescent="0.2">
      <c r="A18" s="62">
        <v>10000</v>
      </c>
      <c r="B18" s="6">
        <v>326900</v>
      </c>
      <c r="C18" s="62"/>
      <c r="D18" s="80"/>
      <c r="E18" s="62"/>
    </row>
    <row r="19" spans="1:5" x14ac:dyDescent="0.2">
      <c r="A19" s="62">
        <v>12000</v>
      </c>
      <c r="B19" s="6">
        <v>370700</v>
      </c>
      <c r="C19" s="62"/>
      <c r="D19" s="80"/>
      <c r="E19" s="62"/>
    </row>
    <row r="20" spans="1:5" x14ac:dyDescent="0.2">
      <c r="A20" s="62">
        <v>14000</v>
      </c>
      <c r="B20" s="6">
        <v>355700</v>
      </c>
      <c r="C20" s="62"/>
      <c r="D20" s="80"/>
      <c r="E20" s="62"/>
    </row>
    <row r="21" spans="1:5" x14ac:dyDescent="0.2">
      <c r="A21" s="62">
        <v>16000</v>
      </c>
      <c r="B21" s="6">
        <v>294500</v>
      </c>
      <c r="C21" s="62"/>
      <c r="D21" s="80"/>
      <c r="E21" s="62"/>
    </row>
    <row r="22" spans="1:5" x14ac:dyDescent="0.2">
      <c r="A22" s="62">
        <v>18000</v>
      </c>
      <c r="B22" s="6">
        <v>195500</v>
      </c>
      <c r="C22" s="62"/>
      <c r="D22" s="80"/>
      <c r="E22" s="62"/>
    </row>
    <row r="23" spans="1:5" x14ac:dyDescent="0.2">
      <c r="A23" s="62">
        <v>20000</v>
      </c>
      <c r="B23" s="6">
        <v>75500</v>
      </c>
      <c r="C23" s="62"/>
      <c r="D23" s="80"/>
      <c r="E23" s="62"/>
    </row>
    <row r="34" spans="1:4" x14ac:dyDescent="0.2">
      <c r="A34" s="64"/>
      <c r="B34" s="64"/>
    </row>
    <row r="35" spans="1:4" x14ac:dyDescent="0.2">
      <c r="A35" s="62"/>
      <c r="B35" s="82"/>
      <c r="C35" s="83"/>
      <c r="D35" s="83"/>
    </row>
    <row r="36" spans="1:4" x14ac:dyDescent="0.2">
      <c r="A36" s="62"/>
      <c r="B36" s="82"/>
      <c r="C36" s="83"/>
      <c r="D36" s="83"/>
    </row>
    <row r="37" spans="1:4" x14ac:dyDescent="0.2">
      <c r="A37" s="62"/>
      <c r="B37" s="82"/>
      <c r="C37" s="83"/>
      <c r="D37" s="83"/>
    </row>
    <row r="38" spans="1:4" x14ac:dyDescent="0.2">
      <c r="A38" s="62"/>
      <c r="B38" s="82"/>
      <c r="C38" s="83"/>
      <c r="D38" s="83"/>
    </row>
    <row r="39" spans="1:4" x14ac:dyDescent="0.2">
      <c r="A39" s="62"/>
      <c r="B39" s="82"/>
      <c r="C39" s="83"/>
      <c r="D39" s="83"/>
    </row>
    <row r="40" spans="1:4" x14ac:dyDescent="0.2">
      <c r="A40" s="62"/>
      <c r="B40" s="82"/>
      <c r="C40" s="83"/>
      <c r="D40" s="83"/>
    </row>
  </sheetData>
  <phoneticPr fontId="5" type="noConversion"/>
  <pageMargins left="0.75" right="0.75" top="1" bottom="1" header="0" footer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15" workbookViewId="0">
      <selection activeCell="D52" sqref="D52"/>
    </sheetView>
  </sheetViews>
  <sheetFormatPr baseColWidth="10" defaultRowHeight="12.75" x14ac:dyDescent="0.2"/>
  <cols>
    <col min="1" max="1" width="29.28515625" bestFit="1" customWidth="1"/>
    <col min="2" max="3" width="18.7109375" bestFit="1" customWidth="1"/>
    <col min="4" max="5" width="13.7109375" bestFit="1" customWidth="1"/>
    <col min="6" max="6" width="13.85546875" style="10" customWidth="1"/>
  </cols>
  <sheetData>
    <row r="1" spans="1:7" x14ac:dyDescent="0.2">
      <c r="C1" s="4" t="s">
        <v>141</v>
      </c>
      <c r="D1" s="4" t="s">
        <v>142</v>
      </c>
      <c r="E1" s="4" t="s">
        <v>143</v>
      </c>
    </row>
    <row r="2" spans="1:7" x14ac:dyDescent="0.2">
      <c r="A2" s="7" t="s">
        <v>134</v>
      </c>
      <c r="B2" s="6">
        <v>125</v>
      </c>
    </row>
    <row r="3" spans="1:7" x14ac:dyDescent="0.2">
      <c r="A3" s="7" t="s">
        <v>135</v>
      </c>
      <c r="B3" s="6">
        <v>80</v>
      </c>
    </row>
    <row r="4" spans="1:7" x14ac:dyDescent="0.2">
      <c r="A4" s="7" t="s">
        <v>122</v>
      </c>
      <c r="B4" s="6">
        <v>20</v>
      </c>
    </row>
    <row r="5" spans="1:7" x14ac:dyDescent="0.2">
      <c r="A5" s="7" t="s">
        <v>123</v>
      </c>
      <c r="B5" s="6">
        <v>100000</v>
      </c>
    </row>
    <row r="6" spans="1:7" x14ac:dyDescent="0.2">
      <c r="A6" s="7" t="s">
        <v>137</v>
      </c>
      <c r="B6" s="6">
        <v>35</v>
      </c>
    </row>
    <row r="7" spans="1:7" x14ac:dyDescent="0.2">
      <c r="A7" s="81" t="s">
        <v>129</v>
      </c>
      <c r="B7" s="81" t="s">
        <v>130</v>
      </c>
      <c r="C7" s="81" t="s">
        <v>115</v>
      </c>
      <c r="D7" s="81" t="s">
        <v>131</v>
      </c>
      <c r="E7" s="81"/>
      <c r="F7" s="81" t="s">
        <v>132</v>
      </c>
      <c r="G7" s="84"/>
    </row>
    <row r="8" spans="1:7" x14ac:dyDescent="0.2">
      <c r="A8" s="62">
        <v>8000</v>
      </c>
      <c r="B8" s="82">
        <v>0.11</v>
      </c>
      <c r="C8" s="62">
        <f t="shared" ref="C8:C13" si="0">MIN(A8,$B$14)</f>
        <v>8000</v>
      </c>
      <c r="D8" s="62">
        <f t="shared" ref="D8:D13" si="1">($B$2-$B$3)*C8+($B$4-$B$3)*($B$14-C8)</f>
        <v>120000</v>
      </c>
      <c r="E8" s="62"/>
      <c r="F8" s="62">
        <f t="shared" ref="F8:F13" si="2">($B$3-$B$6)*$B$14-$B$5</f>
        <v>440000</v>
      </c>
      <c r="G8" s="10"/>
    </row>
    <row r="9" spans="1:7" x14ac:dyDescent="0.2">
      <c r="A9" s="62">
        <v>10000</v>
      </c>
      <c r="B9" s="82">
        <v>0.11</v>
      </c>
      <c r="C9" s="62">
        <f t="shared" si="0"/>
        <v>10000</v>
      </c>
      <c r="D9" s="62">
        <f t="shared" si="1"/>
        <v>330000</v>
      </c>
      <c r="E9" s="62"/>
      <c r="F9" s="62">
        <f t="shared" si="2"/>
        <v>440000</v>
      </c>
      <c r="G9" s="10"/>
    </row>
    <row r="10" spans="1:7" x14ac:dyDescent="0.2">
      <c r="A10" s="62">
        <v>12000</v>
      </c>
      <c r="B10" s="82">
        <v>0.28000000000000003</v>
      </c>
      <c r="C10" s="62">
        <f t="shared" si="0"/>
        <v>12000</v>
      </c>
      <c r="D10" s="62">
        <f t="shared" si="1"/>
        <v>540000</v>
      </c>
      <c r="E10" s="62"/>
      <c r="F10" s="62">
        <f t="shared" si="2"/>
        <v>440000</v>
      </c>
      <c r="G10" s="10"/>
    </row>
    <row r="11" spans="1:7" x14ac:dyDescent="0.2">
      <c r="A11" s="62">
        <v>14000</v>
      </c>
      <c r="B11" s="82">
        <v>0.22</v>
      </c>
      <c r="C11" s="62">
        <f t="shared" si="0"/>
        <v>12000</v>
      </c>
      <c r="D11" s="62">
        <f t="shared" si="1"/>
        <v>540000</v>
      </c>
      <c r="E11" s="62"/>
      <c r="F11" s="62">
        <f t="shared" si="2"/>
        <v>440000</v>
      </c>
      <c r="G11" s="10"/>
    </row>
    <row r="12" spans="1:7" x14ac:dyDescent="0.2">
      <c r="A12" s="62">
        <v>16000</v>
      </c>
      <c r="B12" s="82">
        <v>0.18</v>
      </c>
      <c r="C12" s="62">
        <f t="shared" si="0"/>
        <v>12000</v>
      </c>
      <c r="D12" s="62">
        <f t="shared" si="1"/>
        <v>540000</v>
      </c>
      <c r="E12" s="62"/>
      <c r="F12" s="62">
        <f t="shared" si="2"/>
        <v>440000</v>
      </c>
      <c r="G12" s="10"/>
    </row>
    <row r="13" spans="1:7" x14ac:dyDescent="0.2">
      <c r="A13" s="62">
        <v>18000</v>
      </c>
      <c r="B13" s="82">
        <v>0.1</v>
      </c>
      <c r="C13" s="62">
        <f t="shared" si="0"/>
        <v>12000</v>
      </c>
      <c r="D13" s="62">
        <f t="shared" si="1"/>
        <v>540000</v>
      </c>
      <c r="E13" s="62"/>
      <c r="F13" s="62">
        <f t="shared" si="2"/>
        <v>440000</v>
      </c>
      <c r="G13" s="10"/>
    </row>
    <row r="14" spans="1:7" x14ac:dyDescent="0.2">
      <c r="A14" s="79" t="s">
        <v>118</v>
      </c>
      <c r="B14" s="6">
        <v>12000</v>
      </c>
      <c r="C14" s="79" t="s">
        <v>133</v>
      </c>
      <c r="D14" s="79">
        <f>SUMPRODUCT($B$8:$B$13,D8:D13)</f>
        <v>470700</v>
      </c>
      <c r="E14" s="79" t="s">
        <v>133</v>
      </c>
      <c r="F14" s="79">
        <f>SUMPRODUCT($B$8:$B$13,F8:F13)</f>
        <v>440000</v>
      </c>
      <c r="G14" s="4"/>
    </row>
    <row r="15" spans="1:7" x14ac:dyDescent="0.2">
      <c r="A15" s="79"/>
      <c r="B15" s="6"/>
      <c r="C15" s="79"/>
      <c r="D15" s="79"/>
      <c r="E15" s="79"/>
      <c r="F15" s="79"/>
      <c r="G15" s="4"/>
    </row>
    <row r="16" spans="1:7" x14ac:dyDescent="0.2">
      <c r="A16" s="79"/>
      <c r="B16" s="6"/>
      <c r="C16" s="4" t="s">
        <v>141</v>
      </c>
      <c r="D16" s="4" t="s">
        <v>40</v>
      </c>
      <c r="E16" s="4" t="s">
        <v>143</v>
      </c>
      <c r="F16" s="6" t="s">
        <v>144</v>
      </c>
      <c r="G16" s="4"/>
    </row>
    <row r="17" spans="1:7" x14ac:dyDescent="0.2">
      <c r="A17" s="7" t="s">
        <v>134</v>
      </c>
      <c r="B17" s="6">
        <v>125</v>
      </c>
      <c r="C17" s="10"/>
      <c r="D17" s="10"/>
      <c r="E17" s="10"/>
      <c r="G17" s="10"/>
    </row>
    <row r="18" spans="1:7" x14ac:dyDescent="0.2">
      <c r="A18" s="7" t="s">
        <v>135</v>
      </c>
      <c r="B18" s="6">
        <v>80</v>
      </c>
      <c r="C18" s="10"/>
      <c r="D18" s="10"/>
      <c r="E18" s="10"/>
      <c r="G18" s="10"/>
    </row>
    <row r="19" spans="1:7" x14ac:dyDescent="0.2">
      <c r="A19" s="7" t="s">
        <v>122</v>
      </c>
      <c r="B19" s="6">
        <v>20</v>
      </c>
      <c r="C19" s="10"/>
      <c r="D19" s="10"/>
      <c r="E19" s="10"/>
      <c r="G19" s="10"/>
    </row>
    <row r="20" spans="1:7" x14ac:dyDescent="0.2">
      <c r="A20" s="7" t="s">
        <v>136</v>
      </c>
      <c r="B20" s="6">
        <v>55</v>
      </c>
      <c r="C20" s="10"/>
      <c r="D20" s="10"/>
      <c r="E20" s="10"/>
      <c r="G20" s="10"/>
    </row>
    <row r="21" spans="1:7" x14ac:dyDescent="0.2">
      <c r="A21" s="7" t="s">
        <v>123</v>
      </c>
      <c r="B21" s="6">
        <v>100000</v>
      </c>
      <c r="C21" s="10"/>
      <c r="D21" s="10"/>
      <c r="E21" s="10"/>
      <c r="G21" s="10"/>
    </row>
    <row r="22" spans="1:7" x14ac:dyDescent="0.2">
      <c r="A22" s="7" t="s">
        <v>137</v>
      </c>
      <c r="B22" s="6">
        <v>35</v>
      </c>
      <c r="C22" s="10"/>
      <c r="D22" s="10"/>
      <c r="E22" s="10"/>
      <c r="G22" s="10"/>
    </row>
    <row r="23" spans="1:7" x14ac:dyDescent="0.2">
      <c r="A23" s="81" t="s">
        <v>129</v>
      </c>
      <c r="B23" s="81" t="s">
        <v>130</v>
      </c>
      <c r="C23" s="81" t="s">
        <v>115</v>
      </c>
      <c r="D23" s="81" t="s">
        <v>131</v>
      </c>
      <c r="E23" s="81"/>
      <c r="F23" s="81" t="s">
        <v>132</v>
      </c>
      <c r="G23" s="10"/>
    </row>
    <row r="24" spans="1:7" x14ac:dyDescent="0.2">
      <c r="A24" s="62">
        <v>8000</v>
      </c>
      <c r="B24" s="82">
        <v>0.11</v>
      </c>
      <c r="C24" s="62">
        <f t="shared" ref="C24:C29" si="3">MIN(A24,$B$30)</f>
        <v>8000</v>
      </c>
      <c r="D24" s="62">
        <f t="shared" ref="D24:D29" si="4">($B$17-$B$18)*C24+($B$20-$B$18)*($B$30-C24)</f>
        <v>210000</v>
      </c>
      <c r="E24" s="62"/>
      <c r="F24" s="62">
        <f t="shared" ref="F24:F29" si="5">($B$18-$B$22)*C24+($B$18-$B$20+$B$19-$B$22)*($B$30-C24)-$B$21</f>
        <v>320000</v>
      </c>
      <c r="G24" s="10"/>
    </row>
    <row r="25" spans="1:7" x14ac:dyDescent="0.2">
      <c r="A25" s="62">
        <v>10000</v>
      </c>
      <c r="B25" s="82">
        <v>0.11</v>
      </c>
      <c r="C25" s="62">
        <f t="shared" si="3"/>
        <v>10000</v>
      </c>
      <c r="D25" s="62">
        <f t="shared" si="4"/>
        <v>350000</v>
      </c>
      <c r="E25" s="62"/>
      <c r="F25" s="62">
        <f t="shared" si="5"/>
        <v>390000</v>
      </c>
      <c r="G25" s="10"/>
    </row>
    <row r="26" spans="1:7" x14ac:dyDescent="0.2">
      <c r="A26" s="62">
        <v>12000</v>
      </c>
      <c r="B26" s="82">
        <v>0.28000000000000003</v>
      </c>
      <c r="C26" s="62">
        <f t="shared" si="3"/>
        <v>12000</v>
      </c>
      <c r="D26" s="62">
        <f t="shared" si="4"/>
        <v>490000</v>
      </c>
      <c r="E26" s="62"/>
      <c r="F26" s="62">
        <f t="shared" si="5"/>
        <v>460000</v>
      </c>
      <c r="G26" s="10"/>
    </row>
    <row r="27" spans="1:7" x14ac:dyDescent="0.2">
      <c r="A27" s="62">
        <v>14000</v>
      </c>
      <c r="B27" s="82">
        <v>0.22</v>
      </c>
      <c r="C27" s="62">
        <f t="shared" si="3"/>
        <v>14000</v>
      </c>
      <c r="D27" s="62">
        <f t="shared" si="4"/>
        <v>630000</v>
      </c>
      <c r="E27" s="62"/>
      <c r="F27" s="62">
        <f t="shared" si="5"/>
        <v>530000</v>
      </c>
      <c r="G27" s="10"/>
    </row>
    <row r="28" spans="1:7" x14ac:dyDescent="0.2">
      <c r="A28" s="62">
        <v>16000</v>
      </c>
      <c r="B28" s="82">
        <v>0.18</v>
      </c>
      <c r="C28" s="62">
        <f t="shared" si="3"/>
        <v>14000</v>
      </c>
      <c r="D28" s="62">
        <f t="shared" si="4"/>
        <v>630000</v>
      </c>
      <c r="E28" s="62"/>
      <c r="F28" s="62">
        <f t="shared" si="5"/>
        <v>530000</v>
      </c>
      <c r="G28" s="10"/>
    </row>
    <row r="29" spans="1:7" x14ac:dyDescent="0.2">
      <c r="A29" s="62">
        <v>18000</v>
      </c>
      <c r="B29" s="82">
        <v>0.1</v>
      </c>
      <c r="C29" s="62">
        <f t="shared" si="3"/>
        <v>14000</v>
      </c>
      <c r="D29" s="62">
        <f t="shared" si="4"/>
        <v>630000</v>
      </c>
      <c r="E29" s="62"/>
      <c r="F29" s="62">
        <f t="shared" si="5"/>
        <v>530000</v>
      </c>
      <c r="G29" s="10"/>
    </row>
    <row r="30" spans="1:7" x14ac:dyDescent="0.2">
      <c r="A30" s="79" t="s">
        <v>118</v>
      </c>
      <c r="B30" s="6">
        <v>14000</v>
      </c>
      <c r="C30" s="79" t="s">
        <v>133</v>
      </c>
      <c r="D30" s="79">
        <f>SUMPRODUCT($B$8:$B$13,D24:D29)</f>
        <v>513800</v>
      </c>
      <c r="E30" s="79" t="s">
        <v>133</v>
      </c>
      <c r="F30" s="79">
        <f>SUMPRODUCT($B$8:$B$13,F24:F29)</f>
        <v>471900</v>
      </c>
    </row>
    <row r="31" spans="1:7" x14ac:dyDescent="0.2">
      <c r="A31" s="7"/>
      <c r="B31" s="4"/>
      <c r="C31" s="10"/>
      <c r="D31" s="10"/>
      <c r="E31" s="10"/>
    </row>
    <row r="32" spans="1:7" x14ac:dyDescent="0.2">
      <c r="A32" s="84" t="s">
        <v>124</v>
      </c>
      <c r="B32" s="84" t="s">
        <v>138</v>
      </c>
      <c r="C32" s="84" t="s">
        <v>139</v>
      </c>
      <c r="D32" s="84" t="s">
        <v>140</v>
      </c>
      <c r="E32" s="10"/>
    </row>
    <row r="33" spans="1:5" x14ac:dyDescent="0.2">
      <c r="A33" s="10">
        <v>5000</v>
      </c>
      <c r="B33" s="79">
        <v>225000</v>
      </c>
      <c r="C33" s="10">
        <v>125000</v>
      </c>
      <c r="D33" s="10">
        <f>SUM(B33:C33)</f>
        <v>350000</v>
      </c>
      <c r="E33" s="10"/>
    </row>
    <row r="34" spans="1:5" x14ac:dyDescent="0.2">
      <c r="A34" s="10">
        <v>8000</v>
      </c>
      <c r="B34" s="10">
        <v>360000</v>
      </c>
      <c r="C34" s="10">
        <v>260000</v>
      </c>
      <c r="D34" s="10">
        <f t="shared" ref="D34:D40" si="6">SUM(B34:C34)</f>
        <v>620000</v>
      </c>
      <c r="E34" s="10"/>
    </row>
    <row r="35" spans="1:5" x14ac:dyDescent="0.2">
      <c r="A35" s="10">
        <v>10000</v>
      </c>
      <c r="B35" s="10">
        <v>434600</v>
      </c>
      <c r="C35" s="10">
        <v>342300</v>
      </c>
      <c r="D35" s="10">
        <f t="shared" si="6"/>
        <v>776900</v>
      </c>
      <c r="E35" s="10"/>
    </row>
    <row r="36" spans="1:5" x14ac:dyDescent="0.2">
      <c r="A36" s="10">
        <v>12000</v>
      </c>
      <c r="B36" s="10">
        <v>493800</v>
      </c>
      <c r="C36" s="10">
        <v>416900</v>
      </c>
      <c r="D36" s="10">
        <f t="shared" si="6"/>
        <v>910700</v>
      </c>
      <c r="E36" s="10"/>
    </row>
    <row r="37" spans="1:5" x14ac:dyDescent="0.2">
      <c r="A37" s="10">
        <v>14000</v>
      </c>
      <c r="B37" s="10">
        <v>513800</v>
      </c>
      <c r="C37" s="10">
        <v>471900</v>
      </c>
      <c r="D37" s="10">
        <f t="shared" si="6"/>
        <v>985700</v>
      </c>
      <c r="E37" s="10"/>
    </row>
    <row r="38" spans="1:5" x14ac:dyDescent="0.2">
      <c r="A38" s="10">
        <v>16000</v>
      </c>
      <c r="B38" s="10">
        <v>503000</v>
      </c>
      <c r="C38" s="10">
        <v>511500</v>
      </c>
      <c r="D38" s="10">
        <f t="shared" si="6"/>
        <v>1014500</v>
      </c>
      <c r="E38" s="10"/>
    </row>
    <row r="39" spans="1:5" x14ac:dyDescent="0.2">
      <c r="A39" s="10">
        <v>18000</v>
      </c>
      <c r="B39" s="10">
        <v>467000</v>
      </c>
      <c r="C39" s="10">
        <v>538500</v>
      </c>
      <c r="D39" s="10">
        <f t="shared" si="6"/>
        <v>1005500</v>
      </c>
      <c r="E39" s="10"/>
    </row>
    <row r="40" spans="1:5" x14ac:dyDescent="0.2">
      <c r="A40" s="10">
        <v>20000</v>
      </c>
      <c r="B40" s="10">
        <v>417000</v>
      </c>
      <c r="C40" s="10">
        <v>558500</v>
      </c>
      <c r="D40" s="10">
        <f t="shared" si="6"/>
        <v>975500</v>
      </c>
      <c r="E40" s="10"/>
    </row>
    <row r="41" spans="1:5" x14ac:dyDescent="0.2">
      <c r="C41" s="10"/>
      <c r="D41" s="10"/>
      <c r="E41" s="10"/>
    </row>
    <row r="42" spans="1:5" x14ac:dyDescent="0.2">
      <c r="C42" s="10"/>
      <c r="D42" s="10"/>
      <c r="E42" s="10"/>
    </row>
    <row r="43" spans="1:5" x14ac:dyDescent="0.2">
      <c r="B43" s="10"/>
      <c r="C43" s="10"/>
      <c r="D43" s="10"/>
      <c r="E43" s="10"/>
    </row>
    <row r="44" spans="1:5" x14ac:dyDescent="0.2">
      <c r="B44" s="10"/>
      <c r="C44" s="10"/>
      <c r="D44" s="10"/>
      <c r="E44" s="10"/>
    </row>
    <row r="45" spans="1:5" x14ac:dyDescent="0.2">
      <c r="C45" s="10"/>
      <c r="D45" s="10"/>
      <c r="E45" s="10"/>
    </row>
  </sheetData>
  <phoneticPr fontId="5" type="noConversion"/>
  <pageMargins left="0.75" right="0.75" top="1" bottom="1" header="0" footer="0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topLeftCell="A2" workbookViewId="0">
      <selection activeCell="E29" sqref="E29"/>
    </sheetView>
  </sheetViews>
  <sheetFormatPr baseColWidth="10" defaultRowHeight="12.75" x14ac:dyDescent="0.2"/>
  <cols>
    <col min="1" max="1" width="29.28515625" bestFit="1" customWidth="1"/>
    <col min="2" max="3" width="18.7109375" bestFit="1" customWidth="1"/>
    <col min="4" max="4" width="13.7109375" bestFit="1" customWidth="1"/>
    <col min="6" max="6" width="13.7109375" bestFit="1" customWidth="1"/>
    <col min="7" max="7" width="14.85546875" style="10" bestFit="1" customWidth="1"/>
    <col min="8" max="8" width="11.42578125" style="10" customWidth="1"/>
  </cols>
  <sheetData>
    <row r="2" spans="1:8" x14ac:dyDescent="0.2">
      <c r="B2" s="4" t="s">
        <v>141</v>
      </c>
      <c r="C2" s="4" t="s">
        <v>40</v>
      </c>
      <c r="D2" s="4" t="s">
        <v>143</v>
      </c>
      <c r="E2" s="6" t="s">
        <v>23</v>
      </c>
      <c r="F2" s="4" t="s">
        <v>149</v>
      </c>
      <c r="G2" s="4" t="s">
        <v>150</v>
      </c>
    </row>
    <row r="3" spans="1:8" x14ac:dyDescent="0.2">
      <c r="A3" s="81" t="s">
        <v>129</v>
      </c>
      <c r="B3" s="81" t="s">
        <v>130</v>
      </c>
      <c r="C3" s="81" t="s">
        <v>115</v>
      </c>
      <c r="D3" s="81" t="s">
        <v>145</v>
      </c>
      <c r="E3" s="81" t="s">
        <v>146</v>
      </c>
      <c r="F3" s="81"/>
      <c r="G3" s="81" t="s">
        <v>147</v>
      </c>
      <c r="H3" s="84"/>
    </row>
    <row r="4" spans="1:8" x14ac:dyDescent="0.2">
      <c r="A4" s="62">
        <v>8000</v>
      </c>
      <c r="B4" s="82">
        <v>0.11</v>
      </c>
      <c r="C4" s="62">
        <f t="shared" ref="C4:C9" si="0">MIN(A4,$B$10)</f>
        <v>8000</v>
      </c>
      <c r="D4" s="62">
        <f t="shared" ref="D4:D9" si="1">$B$11*C4</f>
        <v>1000000</v>
      </c>
      <c r="E4" s="62">
        <f t="shared" ref="E4:E9" si="2">(1-$B$14)*D4+$B$13*($B$10-C4)-$B$12*$B$10</f>
        <v>130000</v>
      </c>
      <c r="F4" s="62"/>
      <c r="G4" s="62">
        <f t="shared" ref="G4:G9" si="3">($B$12-$B$16)*$B$10-$B$15+$B$14*D4</f>
        <v>400000</v>
      </c>
    </row>
    <row r="5" spans="1:8" x14ac:dyDescent="0.2">
      <c r="A5" s="62">
        <v>10000</v>
      </c>
      <c r="B5" s="82">
        <v>0.11</v>
      </c>
      <c r="C5" s="62">
        <f t="shared" si="0"/>
        <v>10000</v>
      </c>
      <c r="D5" s="62">
        <f t="shared" si="1"/>
        <v>1250000</v>
      </c>
      <c r="E5" s="62">
        <f t="shared" si="2"/>
        <v>302500</v>
      </c>
      <c r="F5" s="62"/>
      <c r="G5" s="62">
        <f t="shared" si="3"/>
        <v>437500</v>
      </c>
    </row>
    <row r="6" spans="1:8" x14ac:dyDescent="0.2">
      <c r="A6" s="62">
        <v>12000</v>
      </c>
      <c r="B6" s="82">
        <v>0.28000000000000003</v>
      </c>
      <c r="C6" s="62">
        <f t="shared" si="0"/>
        <v>12000</v>
      </c>
      <c r="D6" s="62">
        <f t="shared" si="1"/>
        <v>1500000</v>
      </c>
      <c r="E6" s="62">
        <f t="shared" si="2"/>
        <v>475000</v>
      </c>
      <c r="F6" s="62"/>
      <c r="G6" s="62">
        <f t="shared" si="3"/>
        <v>475000</v>
      </c>
    </row>
    <row r="7" spans="1:8" x14ac:dyDescent="0.2">
      <c r="A7" s="62">
        <v>14000</v>
      </c>
      <c r="B7" s="82">
        <v>0.22</v>
      </c>
      <c r="C7" s="62">
        <f t="shared" si="0"/>
        <v>14000</v>
      </c>
      <c r="D7" s="62">
        <f t="shared" si="1"/>
        <v>1750000</v>
      </c>
      <c r="E7" s="62">
        <f t="shared" si="2"/>
        <v>647500</v>
      </c>
      <c r="F7" s="62"/>
      <c r="G7" s="62">
        <f t="shared" si="3"/>
        <v>512500</v>
      </c>
    </row>
    <row r="8" spans="1:8" x14ac:dyDescent="0.2">
      <c r="A8" s="62">
        <v>16000</v>
      </c>
      <c r="B8" s="82">
        <v>0.18</v>
      </c>
      <c r="C8" s="62">
        <f t="shared" si="0"/>
        <v>14000</v>
      </c>
      <c r="D8" s="62">
        <f t="shared" si="1"/>
        <v>1750000</v>
      </c>
      <c r="E8" s="62">
        <f t="shared" si="2"/>
        <v>647500</v>
      </c>
      <c r="F8" s="62"/>
      <c r="G8" s="62">
        <f t="shared" si="3"/>
        <v>512500</v>
      </c>
    </row>
    <row r="9" spans="1:8" x14ac:dyDescent="0.2">
      <c r="A9" s="62">
        <v>18000</v>
      </c>
      <c r="B9" s="82">
        <v>0.1</v>
      </c>
      <c r="C9" s="62">
        <f t="shared" si="0"/>
        <v>14000</v>
      </c>
      <c r="D9" s="62">
        <f t="shared" si="1"/>
        <v>1750000</v>
      </c>
      <c r="E9" s="62">
        <f t="shared" si="2"/>
        <v>647500</v>
      </c>
      <c r="F9" s="62"/>
      <c r="G9" s="62">
        <f t="shared" si="3"/>
        <v>512500</v>
      </c>
    </row>
    <row r="10" spans="1:8" x14ac:dyDescent="0.2">
      <c r="A10" s="79" t="s">
        <v>118</v>
      </c>
      <c r="B10" s="6">
        <v>14000</v>
      </c>
      <c r="C10" s="62"/>
      <c r="D10" s="79" t="s">
        <v>133</v>
      </c>
      <c r="E10" s="6">
        <f>SUMPRODUCT($B$4:$B$9,E4:E9)</f>
        <v>504325</v>
      </c>
      <c r="F10" s="79" t="s">
        <v>133</v>
      </c>
      <c r="G10" s="6">
        <f>SUMPRODUCT($B$4:$B$9,G4:G9)</f>
        <v>481375</v>
      </c>
      <c r="H10" s="4"/>
    </row>
    <row r="11" spans="1:8" x14ac:dyDescent="0.2">
      <c r="A11" s="7" t="s">
        <v>134</v>
      </c>
      <c r="B11" s="4">
        <v>125</v>
      </c>
      <c r="C11" s="10"/>
      <c r="D11" s="10"/>
      <c r="E11" s="10"/>
    </row>
    <row r="12" spans="1:8" x14ac:dyDescent="0.2">
      <c r="A12" s="7" t="s">
        <v>135</v>
      </c>
      <c r="B12" s="4">
        <v>60</v>
      </c>
      <c r="C12" s="10"/>
      <c r="D12" s="10"/>
      <c r="E12" s="10"/>
    </row>
    <row r="13" spans="1:8" x14ac:dyDescent="0.2">
      <c r="A13" s="7" t="s">
        <v>122</v>
      </c>
      <c r="B13" s="4">
        <v>20</v>
      </c>
      <c r="C13" s="10"/>
      <c r="D13" s="10"/>
      <c r="E13" s="10"/>
    </row>
    <row r="14" spans="1:8" x14ac:dyDescent="0.2">
      <c r="A14" s="7" t="s">
        <v>148</v>
      </c>
      <c r="B14" s="4">
        <v>0.15</v>
      </c>
      <c r="C14" s="10"/>
      <c r="D14" s="10"/>
      <c r="E14" s="10"/>
    </row>
    <row r="15" spans="1:8" x14ac:dyDescent="0.2">
      <c r="A15" s="7" t="s">
        <v>123</v>
      </c>
      <c r="B15" s="4">
        <v>100000</v>
      </c>
      <c r="C15" s="10"/>
      <c r="D15" s="10"/>
      <c r="E15" s="10"/>
    </row>
    <row r="16" spans="1:8" x14ac:dyDescent="0.2">
      <c r="A16" s="7" t="s">
        <v>137</v>
      </c>
      <c r="B16" s="4">
        <v>35</v>
      </c>
      <c r="C16" s="10"/>
      <c r="D16" s="10"/>
      <c r="E16" s="10"/>
    </row>
    <row r="17" spans="1:5" x14ac:dyDescent="0.2">
      <c r="A17" s="84" t="s">
        <v>124</v>
      </c>
      <c r="B17" s="84" t="s">
        <v>138</v>
      </c>
      <c r="C17" s="84" t="s">
        <v>139</v>
      </c>
      <c r="D17" s="84" t="s">
        <v>140</v>
      </c>
      <c r="E17" s="10"/>
    </row>
    <row r="18" spans="1:5" x14ac:dyDescent="0.2">
      <c r="A18" s="10">
        <v>5000</v>
      </c>
      <c r="B18" s="10">
        <v>231250</v>
      </c>
      <c r="C18" s="10">
        <v>118750</v>
      </c>
      <c r="D18" s="10">
        <f>SUM(B18:C18)</f>
        <v>350000</v>
      </c>
      <c r="E18" s="10"/>
    </row>
    <row r="19" spans="1:5" x14ac:dyDescent="0.2">
      <c r="A19" s="10">
        <v>8000</v>
      </c>
      <c r="B19" s="10">
        <v>370000</v>
      </c>
      <c r="C19" s="10">
        <v>250000</v>
      </c>
      <c r="D19" s="10">
        <f t="shared" ref="D19:D25" si="4">SUM(B19:C19)</f>
        <v>620000</v>
      </c>
      <c r="E19" s="10"/>
    </row>
    <row r="20" spans="1:5" x14ac:dyDescent="0.2">
      <c r="A20" s="10">
        <v>10000</v>
      </c>
      <c r="B20" s="10">
        <v>443525</v>
      </c>
      <c r="C20" s="10">
        <v>333375</v>
      </c>
      <c r="D20" s="10">
        <f t="shared" si="4"/>
        <v>776900</v>
      </c>
      <c r="E20" s="10"/>
    </row>
    <row r="21" spans="1:5" x14ac:dyDescent="0.2">
      <c r="A21" s="10">
        <v>12000</v>
      </c>
      <c r="B21" s="10">
        <v>498075</v>
      </c>
      <c r="C21" s="10">
        <v>412625</v>
      </c>
      <c r="D21" s="10">
        <f t="shared" si="4"/>
        <v>910700</v>
      </c>
      <c r="E21" s="10"/>
    </row>
    <row r="22" spans="1:5" x14ac:dyDescent="0.2">
      <c r="A22" s="10">
        <v>14000</v>
      </c>
      <c r="B22" s="10">
        <v>504325</v>
      </c>
      <c r="C22" s="10">
        <v>481375</v>
      </c>
      <c r="D22" s="10">
        <f t="shared" si="4"/>
        <v>985700</v>
      </c>
      <c r="E22" s="10"/>
    </row>
    <row r="23" spans="1:5" x14ac:dyDescent="0.2">
      <c r="A23" s="10">
        <v>16000</v>
      </c>
      <c r="B23" s="10">
        <v>472625</v>
      </c>
      <c r="C23" s="10">
        <v>541875</v>
      </c>
      <c r="D23" s="10">
        <f t="shared" si="4"/>
        <v>1014500</v>
      </c>
      <c r="E23" s="10"/>
    </row>
    <row r="24" spans="1:5" x14ac:dyDescent="0.2">
      <c r="A24" s="10">
        <v>18000</v>
      </c>
      <c r="B24" s="10">
        <v>409875</v>
      </c>
      <c r="C24" s="10">
        <v>595625</v>
      </c>
      <c r="D24" s="10">
        <f t="shared" si="4"/>
        <v>1005500</v>
      </c>
      <c r="E24" s="10"/>
    </row>
    <row r="25" spans="1:5" x14ac:dyDescent="0.2">
      <c r="A25" s="10">
        <v>20000</v>
      </c>
      <c r="B25" s="10">
        <v>329875</v>
      </c>
      <c r="C25" s="10">
        <v>645625</v>
      </c>
      <c r="D25" s="10">
        <f t="shared" si="4"/>
        <v>975500</v>
      </c>
      <c r="E25" s="10"/>
    </row>
    <row r="28" spans="1:5" x14ac:dyDescent="0.2">
      <c r="B28" s="10"/>
      <c r="C28" s="10"/>
    </row>
    <row r="29" spans="1:5" x14ac:dyDescent="0.2">
      <c r="C29" s="10"/>
    </row>
    <row r="30" spans="1:5" x14ac:dyDescent="0.2">
      <c r="C30" s="10"/>
    </row>
  </sheetData>
  <phoneticPr fontId="5" type="noConversion"/>
  <pageMargins left="0.75" right="0.75" top="1" bottom="1" header="0" footer="0"/>
  <pageSetup orientation="portrait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workbookViewId="0">
      <selection activeCell="B28" sqref="B28"/>
    </sheetView>
  </sheetViews>
  <sheetFormatPr baseColWidth="10" defaultRowHeight="12.75" x14ac:dyDescent="0.2"/>
  <cols>
    <col min="1" max="1" width="29.28515625" bestFit="1" customWidth="1"/>
    <col min="2" max="2" width="15.7109375" style="10" bestFit="1" customWidth="1"/>
    <col min="3" max="3" width="13.7109375" style="10" bestFit="1" customWidth="1"/>
    <col min="4" max="4" width="13.7109375" bestFit="1" customWidth="1"/>
  </cols>
  <sheetData>
    <row r="2" spans="1:5" x14ac:dyDescent="0.2">
      <c r="B2" s="4" t="s">
        <v>151</v>
      </c>
      <c r="C2" s="4" t="s">
        <v>152</v>
      </c>
    </row>
    <row r="3" spans="1:5" x14ac:dyDescent="0.2">
      <c r="A3" s="84" t="s">
        <v>129</v>
      </c>
      <c r="B3" s="84" t="s">
        <v>130</v>
      </c>
      <c r="C3" s="84" t="s">
        <v>115</v>
      </c>
      <c r="D3" s="84" t="s">
        <v>117</v>
      </c>
      <c r="E3" s="84"/>
    </row>
    <row r="4" spans="1:5" x14ac:dyDescent="0.2">
      <c r="A4" s="10">
        <v>8000</v>
      </c>
      <c r="B4" s="10">
        <v>0.11</v>
      </c>
      <c r="C4" s="10">
        <f t="shared" ref="C4:C9" si="0">MIN(A4,$B$10)</f>
        <v>8000</v>
      </c>
      <c r="D4" s="10">
        <f t="shared" ref="D4:D9" si="1">($B$11-$B$12)*C4+($B$13-$B$12)*($B$10-C4)-$B$14</f>
        <v>500000</v>
      </c>
      <c r="E4" s="10"/>
    </row>
    <row r="5" spans="1:5" x14ac:dyDescent="0.2">
      <c r="A5" s="10">
        <v>10000</v>
      </c>
      <c r="B5" s="10">
        <v>0.11</v>
      </c>
      <c r="C5" s="10">
        <f t="shared" si="0"/>
        <v>10000</v>
      </c>
      <c r="D5" s="10">
        <f t="shared" si="1"/>
        <v>710000</v>
      </c>
      <c r="E5" s="10"/>
    </row>
    <row r="6" spans="1:5" x14ac:dyDescent="0.2">
      <c r="A6" s="10">
        <v>12000</v>
      </c>
      <c r="B6" s="10">
        <v>0.28000000000000003</v>
      </c>
      <c r="C6" s="10">
        <f t="shared" si="0"/>
        <v>12000</v>
      </c>
      <c r="D6" s="10">
        <f t="shared" si="1"/>
        <v>920000</v>
      </c>
      <c r="E6" s="10"/>
    </row>
    <row r="7" spans="1:5" x14ac:dyDescent="0.2">
      <c r="A7" s="10">
        <v>14000</v>
      </c>
      <c r="B7" s="10">
        <v>0.22</v>
      </c>
      <c r="C7" s="10">
        <f t="shared" si="0"/>
        <v>14000</v>
      </c>
      <c r="D7" s="10">
        <f t="shared" si="1"/>
        <v>1130000</v>
      </c>
      <c r="E7" s="10"/>
    </row>
    <row r="8" spans="1:5" x14ac:dyDescent="0.2">
      <c r="A8" s="10">
        <v>16000</v>
      </c>
      <c r="B8" s="10">
        <v>0.18</v>
      </c>
      <c r="C8" s="10">
        <f t="shared" si="0"/>
        <v>16000</v>
      </c>
      <c r="D8" s="10">
        <f t="shared" si="1"/>
        <v>1340000</v>
      </c>
      <c r="E8" s="10"/>
    </row>
    <row r="9" spans="1:5" x14ac:dyDescent="0.2">
      <c r="A9" s="10">
        <v>18000</v>
      </c>
      <c r="B9" s="10">
        <v>0.1</v>
      </c>
      <c r="C9" s="10">
        <f t="shared" si="0"/>
        <v>16000</v>
      </c>
      <c r="D9" s="10">
        <f t="shared" si="1"/>
        <v>1340000</v>
      </c>
      <c r="E9" s="10"/>
    </row>
    <row r="10" spans="1:5" x14ac:dyDescent="0.2">
      <c r="A10" s="7" t="s">
        <v>118</v>
      </c>
      <c r="B10" s="4">
        <v>16000</v>
      </c>
      <c r="C10" s="7" t="s">
        <v>133</v>
      </c>
      <c r="D10" s="4">
        <f>SUMPRODUCT(B4:B9,D4:D9)</f>
        <v>1014500</v>
      </c>
    </row>
    <row r="11" spans="1:5" x14ac:dyDescent="0.2">
      <c r="A11" s="7" t="s">
        <v>120</v>
      </c>
      <c r="B11" s="4">
        <v>125</v>
      </c>
      <c r="D11" s="10"/>
      <c r="E11" s="10"/>
    </row>
    <row r="12" spans="1:5" x14ac:dyDescent="0.2">
      <c r="A12" s="7" t="s">
        <v>121</v>
      </c>
      <c r="B12" s="4">
        <v>35</v>
      </c>
      <c r="D12" s="10"/>
      <c r="E12" s="10"/>
    </row>
    <row r="13" spans="1:5" x14ac:dyDescent="0.2">
      <c r="A13" s="7" t="s">
        <v>122</v>
      </c>
      <c r="B13" s="4">
        <v>20</v>
      </c>
      <c r="D13" s="10"/>
      <c r="E13" s="10"/>
    </row>
    <row r="14" spans="1:5" x14ac:dyDescent="0.2">
      <c r="A14" s="7" t="s">
        <v>123</v>
      </c>
      <c r="B14" s="4">
        <v>100000</v>
      </c>
      <c r="D14" s="10"/>
      <c r="E14" s="10"/>
    </row>
    <row r="15" spans="1:5" x14ac:dyDescent="0.2">
      <c r="A15" s="84" t="s">
        <v>124</v>
      </c>
      <c r="B15" s="84" t="s">
        <v>125</v>
      </c>
      <c r="D15" s="10"/>
      <c r="E15" s="10"/>
    </row>
    <row r="16" spans="1:5" x14ac:dyDescent="0.2">
      <c r="A16" s="10">
        <v>5000</v>
      </c>
      <c r="B16" s="10">
        <v>350000</v>
      </c>
      <c r="D16" s="10"/>
      <c r="E16" s="10"/>
    </row>
    <row r="17" spans="1:5" x14ac:dyDescent="0.2">
      <c r="A17" s="10">
        <v>8000</v>
      </c>
      <c r="B17" s="10">
        <v>620000</v>
      </c>
      <c r="D17" s="10"/>
      <c r="E17" s="10"/>
    </row>
    <row r="18" spans="1:5" x14ac:dyDescent="0.2">
      <c r="A18" s="10">
        <v>10000</v>
      </c>
      <c r="B18" s="10">
        <v>776900</v>
      </c>
      <c r="D18" s="10"/>
      <c r="E18" s="10"/>
    </row>
    <row r="19" spans="1:5" x14ac:dyDescent="0.2">
      <c r="A19" s="10">
        <v>12000</v>
      </c>
      <c r="B19" s="10">
        <v>910700</v>
      </c>
      <c r="D19" s="10"/>
      <c r="E19" s="10"/>
    </row>
    <row r="20" spans="1:5" x14ac:dyDescent="0.2">
      <c r="A20" s="10">
        <v>14000</v>
      </c>
      <c r="B20" s="10">
        <v>985700</v>
      </c>
      <c r="D20" s="10"/>
      <c r="E20" s="10"/>
    </row>
    <row r="21" spans="1:5" x14ac:dyDescent="0.2">
      <c r="A21" s="10">
        <v>16000</v>
      </c>
      <c r="B21" s="10">
        <v>1014500</v>
      </c>
      <c r="D21" s="10"/>
      <c r="E21" s="10"/>
    </row>
    <row r="22" spans="1:5" x14ac:dyDescent="0.2">
      <c r="A22" s="10">
        <v>18000</v>
      </c>
      <c r="B22" s="10">
        <v>1005500</v>
      </c>
      <c r="D22" s="10"/>
      <c r="E22" s="10"/>
    </row>
    <row r="23" spans="1:5" x14ac:dyDescent="0.2">
      <c r="A23" s="10">
        <v>20000</v>
      </c>
      <c r="B23" s="10">
        <v>975500</v>
      </c>
      <c r="D23" s="10"/>
      <c r="E23" s="10"/>
    </row>
    <row r="26" spans="1:5" x14ac:dyDescent="0.2">
      <c r="A26" s="10"/>
    </row>
    <row r="27" spans="1:5" x14ac:dyDescent="0.2">
      <c r="D27" s="85"/>
    </row>
  </sheetData>
  <phoneticPr fontId="5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Ejemplo 9.1</vt:lpstr>
      <vt:lpstr>Ejemplo 9.2</vt:lpstr>
      <vt:lpstr>Ejemplo 9.3</vt:lpstr>
      <vt:lpstr>Ejemplo 9.4</vt:lpstr>
      <vt:lpstr>Ejemplo 9.5</vt:lpstr>
      <vt:lpstr>Ejemplo 9.6</vt:lpstr>
      <vt:lpstr>Ejemplo 9.8</vt:lpstr>
      <vt:lpstr>Ejemplo 9.9</vt:lpstr>
      <vt:lpstr>Óptimo Global</vt:lpstr>
    </vt:vector>
  </TitlesOfParts>
  <Company>ITAM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ITAM</dc:creator>
  <cp:lastModifiedBy>davidm</cp:lastModifiedBy>
  <dcterms:created xsi:type="dcterms:W3CDTF">2004-03-03T18:01:36Z</dcterms:created>
  <dcterms:modified xsi:type="dcterms:W3CDTF">2016-04-01T11:48:53Z</dcterms:modified>
</cp:coreProperties>
</file>